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40" windowHeight="14310" tabRatio="500"/>
  </bookViews>
  <sheets>
    <sheet name="Prehlad" sheetId="3" r:id="rId1"/>
    <sheet name="Rekapitulacia" sheetId="5" r:id="rId2"/>
    <sheet name="Kryci list" sheetId="6" r:id="rId3"/>
  </sheets>
  <definedNames>
    <definedName name="_xlnm._FilterDatabase">#REF!</definedName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list'!$A:$M</definedName>
    <definedName name="_xlnm.Print_Area" localSheetId="0">Prehlad!$A:$AH</definedName>
    <definedName name="_xlnm.Print_Area" localSheetId="1">Rekapitulacia!$A:$G</definedName>
  </definedNames>
  <calcPr calcId="125725"/>
</workbook>
</file>

<file path=xl/calcChain.xml><?xml version="1.0" encoding="utf-8"?>
<calcChain xmlns="http://schemas.openxmlformats.org/spreadsheetml/2006/main">
  <c r="G23" i="5"/>
  <c r="F23"/>
  <c r="E23"/>
  <c r="W98" i="3"/>
  <c r="E98"/>
  <c r="N98"/>
  <c r="L98"/>
  <c r="G20" i="5"/>
  <c r="F20"/>
  <c r="E20"/>
  <c r="W96" i="3"/>
  <c r="E96"/>
  <c r="N96"/>
  <c r="L96"/>
  <c r="G19" i="5"/>
  <c r="F19"/>
  <c r="E19"/>
  <c r="W94" i="3"/>
  <c r="E94"/>
  <c r="N94"/>
  <c r="L94"/>
  <c r="N90"/>
  <c r="L90"/>
  <c r="N88"/>
  <c r="L88"/>
  <c r="G18" i="5"/>
  <c r="F18"/>
  <c r="E18"/>
  <c r="W85" i="3"/>
  <c r="E85"/>
  <c r="N85"/>
  <c r="L85"/>
  <c r="N82"/>
  <c r="L82"/>
  <c r="G17" i="5"/>
  <c r="F17"/>
  <c r="E17"/>
  <c r="W79" i="3"/>
  <c r="E79"/>
  <c r="N79"/>
  <c r="L79"/>
  <c r="N78"/>
  <c r="L78"/>
  <c r="G15" i="5"/>
  <c r="F15"/>
  <c r="E15"/>
  <c r="W74" i="3"/>
  <c r="E74"/>
  <c r="N74"/>
  <c r="L74"/>
  <c r="G14" i="5"/>
  <c r="F14"/>
  <c r="E14"/>
  <c r="W72" i="3"/>
  <c r="E72"/>
  <c r="N72"/>
  <c r="L72"/>
  <c r="N70"/>
  <c r="L70"/>
  <c r="N68"/>
  <c r="L68"/>
  <c r="N67"/>
  <c r="L67"/>
  <c r="N63"/>
  <c r="L63"/>
  <c r="N56"/>
  <c r="L56"/>
  <c r="G13" i="5"/>
  <c r="F13"/>
  <c r="E13"/>
  <c r="W53" i="3"/>
  <c r="E53"/>
  <c r="N53"/>
  <c r="L53"/>
  <c r="N52"/>
  <c r="L52"/>
  <c r="N51"/>
  <c r="L51"/>
  <c r="N49"/>
  <c r="L49"/>
  <c r="N48"/>
  <c r="L48"/>
  <c r="N47"/>
  <c r="L47"/>
  <c r="N46"/>
  <c r="L46"/>
  <c r="N44"/>
  <c r="L44"/>
  <c r="N41"/>
  <c r="L41"/>
  <c r="G12" i="5"/>
  <c r="F12"/>
  <c r="E12"/>
  <c r="W38" i="3"/>
  <c r="E38"/>
  <c r="N38"/>
  <c r="L38"/>
  <c r="N34"/>
  <c r="L34"/>
  <c r="N33"/>
  <c r="L33"/>
  <c r="N31"/>
  <c r="L31"/>
  <c r="N30"/>
  <c r="L30"/>
  <c r="N28"/>
  <c r="L28"/>
  <c r="N27"/>
  <c r="L27"/>
  <c r="N26"/>
  <c r="L26"/>
  <c r="N24"/>
  <c r="L24"/>
  <c r="N22"/>
  <c r="L22"/>
  <c r="N16"/>
  <c r="L16"/>
  <c r="N14"/>
  <c r="L14"/>
  <c r="M9" i="6" l="1"/>
  <c r="I9"/>
  <c r="F9"/>
  <c r="M8"/>
  <c r="I8"/>
  <c r="F8"/>
  <c r="H1"/>
  <c r="B8" i="5"/>
  <c r="D8" i="3"/>
</calcChain>
</file>

<file path=xl/sharedStrings.xml><?xml version="1.0" encoding="utf-8"?>
<sst xmlns="http://schemas.openxmlformats.org/spreadsheetml/2006/main" count="651" uniqueCount="302">
  <si>
    <t>a</t>
  </si>
  <si>
    <t xml:space="preserve"> 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</si>
  <si>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</si>
  <si>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</si>
  <si>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</si>
  <si>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</si>
  <si>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</si>
  <si>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</si>
  <si>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</si>
  <si>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</si>
  <si>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</si>
  <si>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</si>
  <si>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</si>
  <si>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</si>
  <si>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</si>
  <si>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</si>
  <si>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</si>
  <si>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</si>
  <si>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</si>
  <si>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</si>
  <si>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</si>
  <si>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</si>
  <si>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</si>
  <si>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</si>
  <si>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</si>
  <si>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</si>
  <si>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</si>
  <si>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</si>
  <si>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</si>
  <si>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</si>
  <si>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</si>
  <si>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</si>
  <si>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</si>
  <si>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</si>
  <si>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</si>
  <si>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</si>
  <si>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</si>
  <si>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</si>
  <si>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</si>
  <si>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</si>
  <si>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</si>
  <si>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</si>
  <si>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</si>
  <si>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</si>
  <si>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</si>
  <si>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</si>
  <si>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</si>
  <si>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</si>
  <si>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</si>
  <si>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</si>
  <si>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</si>
  <si>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</si>
  <si>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</si>
  <si>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</si>
  <si>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</si>
  <si>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</si>
  <si>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</si>
  <si>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</si>
  <si>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</si>
  <si>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</si>
  <si>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</si>
  <si>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</si>
  <si>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</si>
  <si>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</si>
  <si>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</si>
  <si>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</si>
  <si>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</si>
  <si>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</si>
  <si>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</si>
  <si>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>Miesto:</t>
  </si>
  <si>
    <t>Rozpočet:</t>
  </si>
  <si>
    <t>Krycí list rozpočtu v</t>
  </si>
  <si>
    <t>Spracoval:</t>
  </si>
  <si>
    <t>Krycí list splátky v</t>
  </si>
  <si>
    <t>Dňa:</t>
  </si>
  <si>
    <t>Zmluva č.:</t>
  </si>
  <si>
    <t>Krycí list výrobnej kalkulácie v</t>
  </si>
  <si>
    <t xml:space="preserve"> Odberateľ:</t>
  </si>
  <si>
    <t>IČO:</t>
  </si>
  <si>
    <t>DIČ:</t>
  </si>
  <si>
    <t xml:space="preserve"> Dodávateľ: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</si>
  <si>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</si>
  <si>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</si>
  <si>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</si>
  <si>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</si>
  <si>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</si>
  <si>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</si>
  <si>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</si>
  <si>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</si>
  <si>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</si>
  <si>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</si>
  <si>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</si>
  <si>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</si>
  <si>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</si>
  <si>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</si>
  <si>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</si>
  <si>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</si>
  <si>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</si>
  <si>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</si>
  <si>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</si>
  <si>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</si>
  <si>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</si>
  <si>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</si>
  <si>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</si>
  <si>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</si>
  <si>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</si>
  <si>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</si>
  <si>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</si>
  <si>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</si>
  <si>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</si>
  <si>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Súčet riadkov 21 až 23: </t>
  </si>
  <si>
    <t>F</t>
  </si>
  <si>
    <t xml:space="preserve">Spracoval:                                         </t>
  </si>
  <si>
    <t xml:space="preserve">JKSO : </t>
  </si>
  <si>
    <t>Dátum: 26.06.2025</t>
  </si>
  <si>
    <t>Stavba : CHP Vyšné Nemecké OD - rozšírenie peacoviska</t>
  </si>
  <si>
    <t>Objekt : SO 07 Oporné múry</t>
  </si>
  <si>
    <t>Ing. Lengyelová Jolana</t>
  </si>
  <si>
    <t xml:space="preserve"> Ing. Lengyelová Jolana</t>
  </si>
  <si>
    <t xml:space="preserve"> Stavba : CHP Vyšné Nemecké OD - rozšírenie peacoviska</t>
  </si>
  <si>
    <t xml:space="preserve"> Objekt : SO 07 Oporné múry</t>
  </si>
  <si>
    <t>JKSO :</t>
  </si>
  <si>
    <t>26.06.2025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</si>
  <si>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</si>
  <si>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</si>
  <si>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</si>
  <si>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</si>
  <si>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</si>
  <si>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</si>
  <si>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</si>
  <si>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</si>
  <si>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 23% z:</t>
  </si>
  <si>
    <t xml:space="preserve"> DPH 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</si>
  <si>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</si>
  <si>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</si>
  <si>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</si>
  <si>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</si>
  <si>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</si>
  <si>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</si>
  <si>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1 - ZEMNE PRÁCE</t>
  </si>
  <si>
    <t>272</t>
  </si>
  <si>
    <t>132201101</t>
  </si>
  <si>
    <t>Hĺbenie rýh šírka do 60 cm v horn. tr. 3 do 100 m3</t>
  </si>
  <si>
    <t>m3</t>
  </si>
  <si>
    <t xml:space="preserve">                    </t>
  </si>
  <si>
    <t>13220-1101</t>
  </si>
  <si>
    <t>45.11.21</t>
  </si>
  <si>
    <t>EK</t>
  </si>
  <si>
    <t>S</t>
  </si>
  <si>
    <t>0,6*0,9*1,41*2 =   1,523</t>
  </si>
  <si>
    <t>132201201</t>
  </si>
  <si>
    <t>Hĺbenie rýh šírka do 2 m v horn. tr. 3 do 100 m3</t>
  </si>
  <si>
    <t>13220-1201</t>
  </si>
  <si>
    <t>*OM 1</t>
  </si>
  <si>
    <t>3*2,95*17,85+3*3,85*18+3*4,75*28+3*4,2*(18,98+7,235+2,375) =   1125,107</t>
  </si>
  <si>
    <t>*pri SO 02    OM 2</t>
  </si>
  <si>
    <t>3*1,5*(11,64+5,775+10,25+12,32+3,305) =   194,805</t>
  </si>
  <si>
    <t>3*2*1,1+3*2*(23,8+1,1)+3*2*20,9 =   281,400</t>
  </si>
  <si>
    <t>132201209</t>
  </si>
  <si>
    <t>Príplatok za lepivosť horniny tr.3 v rýhach š. do 200 cm</t>
  </si>
  <si>
    <t>13220-1209</t>
  </si>
  <si>
    <t>1601,312*0,7 =   1120,918</t>
  </si>
  <si>
    <t>162201102</t>
  </si>
  <si>
    <t>Vodorovné premiestnenie výkopu do 50 m horn. tr. 1-4</t>
  </si>
  <si>
    <t>16220-1102</t>
  </si>
  <si>
    <t>45.11.24</t>
  </si>
  <si>
    <t>491,509*2 =   983,018</t>
  </si>
  <si>
    <t>162701105</t>
  </si>
  <si>
    <t>Vodorovné premiestnenie výkopu do 10000 m horn. tr. 1-4</t>
  </si>
  <si>
    <t>16270-1105</t>
  </si>
  <si>
    <t>162701109</t>
  </si>
  <si>
    <t>Príplatok za každých ďalších 1000 m nad 10000 m horn. tr. 1-4</t>
  </si>
  <si>
    <t>16270-1109</t>
  </si>
  <si>
    <t>167101102</t>
  </si>
  <si>
    <t>Nakladanie výkopku nad 100 m3 v horn. tr. 1-4</t>
  </si>
  <si>
    <t>16710-1102</t>
  </si>
  <si>
    <t>1601,312-491,509+1,523 =   1111,326</t>
  </si>
  <si>
    <t>1712012010</t>
  </si>
  <si>
    <t>Uloženie sypaniny na skládku -poplatok</t>
  </si>
  <si>
    <t>17120-12010</t>
  </si>
  <si>
    <t>001</t>
  </si>
  <si>
    <t>172102101</t>
  </si>
  <si>
    <t>Zhotovenie tesniacej výplne so zhutnením do 100% PS</t>
  </si>
  <si>
    <t>17210-2101</t>
  </si>
  <si>
    <t>1,5*113*1,1 =   186,450</t>
  </si>
  <si>
    <t>MAT</t>
  </si>
  <si>
    <t>581253100</t>
  </si>
  <si>
    <t>Zemina ílovitá ostatná mletá GE</t>
  </si>
  <si>
    <t>t</t>
  </si>
  <si>
    <t>14.22.12</t>
  </si>
  <si>
    <t>EZ</t>
  </si>
  <si>
    <t>174101002</t>
  </si>
  <si>
    <t>Zásyp zhutnený jám, šachiet, rýh, zárezov alebo okolo objektov nad 100 do 1000m3</t>
  </si>
  <si>
    <t>17410-1002</t>
  </si>
  <si>
    <t>1,1*0,45*17,85+1,1*0,85*18+3*1,75*28+3*1,2*(18,98+7,235+2,375) =   275,590</t>
  </si>
  <si>
    <t>1,1*1*(11,64+5,775+10,25+12,32+3,305) =   47,619</t>
  </si>
  <si>
    <t>1,1*1,5*1,1+1,1*1,5*(23,8+1,1)+3*2*20,9 =   168,300</t>
  </si>
  <si>
    <t xml:space="preserve">1 - ZEMNE PRÁCE  spolu: </t>
  </si>
  <si>
    <t>2 - ZÁKLADY</t>
  </si>
  <si>
    <t>271</t>
  </si>
  <si>
    <t>212752122</t>
  </si>
  <si>
    <t>Trativody z flexibilného potrubia DN 100 so štrkopieskovým lôžkom a obsypom</t>
  </si>
  <si>
    <t>m</t>
  </si>
  <si>
    <t>21275-2122</t>
  </si>
  <si>
    <t>45.25.21</t>
  </si>
  <si>
    <t>*pri OM 1</t>
  </si>
  <si>
    <t>17,85+18+28+2,375+0,7+18,98+7,235+20 =   113,140</t>
  </si>
  <si>
    <t>002</t>
  </si>
  <si>
    <t>212971110</t>
  </si>
  <si>
    <t>Zhotovenie opláštenia trativodov z geotextílie sklon do 1:2,5</t>
  </si>
  <si>
    <t>m2</t>
  </si>
  <si>
    <t>21297-1110</t>
  </si>
  <si>
    <t>113,14*2 =   226,280</t>
  </si>
  <si>
    <t>693665120</t>
  </si>
  <si>
    <t>Geotextília polypropylénová TATRATEX PP 300g/m2</t>
  </si>
  <si>
    <t>17.20.10</t>
  </si>
  <si>
    <t>231942321</t>
  </si>
  <si>
    <t>Zváranie pozdĺžne ocel. štetovníc pre steny baranené</t>
  </si>
  <si>
    <t>23194-2321</t>
  </si>
  <si>
    <t>231943111</t>
  </si>
  <si>
    <t>Nastavenie ocel. štetovníc z terénu do 10 m pre steny baran.</t>
  </si>
  <si>
    <t>23194-3111</t>
  </si>
  <si>
    <t>231943212</t>
  </si>
  <si>
    <t>Zabaranenie ocel. štetovníc z terénu dĺžky do 8 m</t>
  </si>
  <si>
    <t>23194-3212</t>
  </si>
  <si>
    <t>5,5*67*1,2 =   442,200</t>
  </si>
  <si>
    <t>134422050</t>
  </si>
  <si>
    <t>Štetovnica LARSEN</t>
  </si>
  <si>
    <t>27.10.81</t>
  </si>
  <si>
    <t>011</t>
  </si>
  <si>
    <t>274313611</t>
  </si>
  <si>
    <t>Základové pásy z betónu prostého tr. C16/20</t>
  </si>
  <si>
    <t>27431-3611</t>
  </si>
  <si>
    <t>45.25.32</t>
  </si>
  <si>
    <t xml:space="preserve">2 - ZÁKLADY  spolu: </t>
  </si>
  <si>
    <t>3 - ZVISLÉ A KOMPLETNÉ KONŠTRUKCIE</t>
  </si>
  <si>
    <t>311321814</t>
  </si>
  <si>
    <t>Nadzákladové múry nosné zo železobetónu tr. C20/25 pohľadový, vodostavebný</t>
  </si>
  <si>
    <t>31132-1814</t>
  </si>
  <si>
    <t>3*1*(17,85+18+28+2,375+0,7+18,98+7,235) =   279,420</t>
  </si>
  <si>
    <t>0,8*1,95*17,85+0,8*2,85*18+0,8*3,75*28+0,8*3,2*(18,98+7,235+2,375) =   226,076</t>
  </si>
  <si>
    <t>1,1*0,65*(17,85+18+28) =   45,653</t>
  </si>
  <si>
    <t>3*1*(11,64+5,775+10,25+11,08+1,24)+0,8*3,1*(11,64+5,775+10,25+12,32+3,305) =   227,314</t>
  </si>
  <si>
    <t>3*1*(24,9+1,1+20,9)+3*0,5*1,1+0,8*3,1*(23,8+1,1)+0,2*0,65*(23,8+1,1) =   207,339</t>
  </si>
  <si>
    <t>0,8*2,6*20,9+0,2*0,65*20,9 =   46,189</t>
  </si>
  <si>
    <t>015</t>
  </si>
  <si>
    <t>327351211</t>
  </si>
  <si>
    <t>Debnenie múrov a valov zhotovenie</t>
  </si>
  <si>
    <t>32735-1211</t>
  </si>
  <si>
    <t>2*2,6*17,85+2*3,5*18+2*4,4*28+2*3,2*(18,98+7,235+2,375) =   648,196</t>
  </si>
  <si>
    <t>2*3,1*(11,64+5,775+10,25+11,08+1,24+3,305)+2*0,5*1,1 =   269,498</t>
  </si>
  <si>
    <t>2*3,75*(23,8+1,1)+2*3,25*20,9 =   322,600</t>
  </si>
  <si>
    <t>327351221</t>
  </si>
  <si>
    <t>Debnenie múrov a valov odstránenie</t>
  </si>
  <si>
    <t>32735-1221</t>
  </si>
  <si>
    <t>327361016</t>
  </si>
  <si>
    <t>Výstuž múrov a valov priemeru nad 12 mm 10 505</t>
  </si>
  <si>
    <t>32736-1016</t>
  </si>
  <si>
    <t>63,27314+5,96411+2 =   71,237</t>
  </si>
  <si>
    <t>321</t>
  </si>
  <si>
    <t>327365111</t>
  </si>
  <si>
    <t>Výstuž konštrukcií oporných múrov BSt 500 (10505) do 12 mm</t>
  </si>
  <si>
    <t>32736-5111</t>
  </si>
  <si>
    <t>5,96411 =   5,964</t>
  </si>
  <si>
    <t xml:space="preserve">3 - ZVISLÉ A KOMPLETNÉ KONŠTRUKCIE  spolu: </t>
  </si>
  <si>
    <t xml:space="preserve">PRÁCE A DODÁVKY HSV  spolu: </t>
  </si>
  <si>
    <t>PRÁCE A DODÁVKY PSV</t>
  </si>
  <si>
    <t>711 - Izolácie proti vode a vlhkosti</t>
  </si>
  <si>
    <t>711</t>
  </si>
  <si>
    <t>711132210</t>
  </si>
  <si>
    <t>Izolácia proti vlhkosti zvislá Nopová</t>
  </si>
  <si>
    <t>I</t>
  </si>
  <si>
    <t>71113-2210</t>
  </si>
  <si>
    <t>45.22.20</t>
  </si>
  <si>
    <t>IK</t>
  </si>
  <si>
    <t xml:space="preserve">711 - Izolácie proti vode a vlhkosti  spolu: </t>
  </si>
  <si>
    <t>721 - Vnútorná kanalizácia</t>
  </si>
  <si>
    <t>721</t>
  </si>
  <si>
    <t>721171109</t>
  </si>
  <si>
    <t>Potrubie  z PVC-U rúr hrdlových odpadné D 110x2,2</t>
  </si>
  <si>
    <t>72117-1109</t>
  </si>
  <si>
    <t>45.33.20</t>
  </si>
  <si>
    <t>10*0,8 =   8,000</t>
  </si>
  <si>
    <t>*prierazy cez oporný múr -odved. drenáže</t>
  </si>
  <si>
    <t xml:space="preserve">721 - Vnútorná kanalizácia  spolu: </t>
  </si>
  <si>
    <t>767 - Konštrukcie doplnk. kovové stavebné</t>
  </si>
  <si>
    <t>767</t>
  </si>
  <si>
    <t>767995108</t>
  </si>
  <si>
    <t>Montáž atypických stavebných doplnk. konštrukcií nad 500 kg</t>
  </si>
  <si>
    <t>kg</t>
  </si>
  <si>
    <t>76799-5108</t>
  </si>
  <si>
    <t>45.42.12</t>
  </si>
  <si>
    <t>477,73+562,92 =   1040,650</t>
  </si>
  <si>
    <t>553000020</t>
  </si>
  <si>
    <t>Oceľové konštrukcie žiaropozink</t>
  </si>
  <si>
    <t>28.11.23</t>
  </si>
  <si>
    <t>IZ</t>
  </si>
  <si>
    <t>*oceľ.schody</t>
  </si>
  <si>
    <t>*povrch.úprava žiaropozink</t>
  </si>
  <si>
    <t xml:space="preserve">767 - Konštrukcie doplnk. kovové stavebné  spolu: </t>
  </si>
  <si>
    <t xml:space="preserve">PRÁCE A DODÁVKY PSV  spolu: </t>
  </si>
  <si>
    <t>Za rozpočet celkom</t>
  </si>
</sst>
</file>

<file path=xl/styles.xml><?xml version="1.0" encoding="utf-8"?>
<styleSheet xmlns="http://schemas.openxmlformats.org/spreadsheetml/2006/main">
  <numFmts count="10">
    <numFmt numFmtId="164" formatCode="#,##0&quot; Sk&quot;;[Red]\-#,##0&quot; Sk&quot;"/>
    <numFmt numFmtId="165" formatCode="_-* #,##0&quot; Sk&quot;_-;\-* #,##0&quot; Sk&quot;_-;_-* &quot;- Sk&quot;_-;_-@_-"/>
    <numFmt numFmtId="166" formatCode="#,##0\ _S_k"/>
    <numFmt numFmtId="167" formatCode="#,##0&quot; Sk&quot;"/>
    <numFmt numFmtId="168" formatCode="0.00\ %"/>
    <numFmt numFmtId="169" formatCode="#,##0.0000"/>
    <numFmt numFmtId="170" formatCode="#,##0\ "/>
    <numFmt numFmtId="171" formatCode="#,##0.00000"/>
    <numFmt numFmtId="172" formatCode="#,##0.000"/>
    <numFmt numFmtId="173" formatCode="#,##0.0"/>
  </numFmts>
  <fonts count="17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b/>
      <sz val="7"/>
      <name val="Letter Gothic CE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A0E0E0"/>
        <bgColor rgb="FFA6CAF0"/>
      </patternFill>
    </fill>
    <fill>
      <patternFill patternType="solid">
        <fgColor rgb="FFA6CAF0"/>
        <bgColor rgb="FFA0E0E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C0C0C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54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1">
    <xf numFmtId="0" fontId="0" fillId="0" borderId="0"/>
    <xf numFmtId="0" fontId="8" fillId="0" borderId="0"/>
    <xf numFmtId="0" fontId="14" fillId="0" borderId="0" applyBorder="0">
      <alignment vertical="center"/>
    </xf>
    <xf numFmtId="0" fontId="9" fillId="4" borderId="0" applyBorder="0" applyProtection="0"/>
    <xf numFmtId="165" fontId="14" fillId="0" borderId="0" applyBorder="0" applyProtection="0"/>
    <xf numFmtId="0" fontId="9" fillId="2" borderId="0" applyBorder="0" applyProtection="0"/>
    <xf numFmtId="0" fontId="9" fillId="2" borderId="0" applyBorder="0" applyProtection="0"/>
    <xf numFmtId="164" fontId="7" fillId="0" borderId="52"/>
    <xf numFmtId="0" fontId="9" fillId="3" borderId="0" applyBorder="0" applyProtection="0"/>
    <xf numFmtId="0" fontId="9" fillId="5" borderId="0" applyBorder="0" applyProtection="0"/>
    <xf numFmtId="0" fontId="14" fillId="0" borderId="52"/>
    <xf numFmtId="0" fontId="7" fillId="0" borderId="52">
      <alignment vertical="center"/>
    </xf>
    <xf numFmtId="0" fontId="9" fillId="6" borderId="0" applyBorder="0" applyProtection="0"/>
    <xf numFmtId="0" fontId="9" fillId="2" borderId="0" applyBorder="0" applyProtection="0"/>
    <xf numFmtId="0" fontId="9" fillId="4" borderId="0" applyBorder="0" applyProtection="0"/>
    <xf numFmtId="0" fontId="9" fillId="5" borderId="0" applyBorder="0" applyProtection="0"/>
    <xf numFmtId="0" fontId="9" fillId="7" borderId="0" applyBorder="0" applyProtection="0"/>
    <xf numFmtId="0" fontId="9" fillId="8" borderId="0" applyBorder="0" applyProtection="0"/>
    <xf numFmtId="0" fontId="9" fillId="4" borderId="0" applyBorder="0" applyProtection="0"/>
    <xf numFmtId="0" fontId="10" fillId="2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2" borderId="0" applyBorder="0" applyProtection="0"/>
    <xf numFmtId="0" fontId="10" fillId="5" borderId="0" applyBorder="0" applyProtection="0"/>
    <xf numFmtId="0" fontId="11" fillId="0" borderId="53" applyProtection="0"/>
    <xf numFmtId="0" fontId="8" fillId="0" borderId="0"/>
    <xf numFmtId="0" fontId="12" fillId="0" borderId="0" applyBorder="0" applyProtection="0"/>
    <xf numFmtId="0" fontId="7" fillId="0" borderId="0" applyBorder="0">
      <alignment vertical="center"/>
    </xf>
    <xf numFmtId="0" fontId="13" fillId="0" borderId="0" applyBorder="0" applyProtection="0"/>
    <xf numFmtId="0" fontId="7" fillId="0" borderId="20">
      <alignment vertical="center"/>
    </xf>
  </cellStyleXfs>
  <cellXfs count="147">
    <xf numFmtId="0" fontId="0" fillId="0" borderId="0" xfId="0"/>
    <xf numFmtId="0" fontId="1" fillId="0" borderId="0" xfId="1" applyFont="1"/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horizontal="right" vertical="center"/>
    </xf>
    <xf numFmtId="0" fontId="1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1" fillId="0" borderId="6" xfId="1" applyFont="1" applyBorder="1" applyAlignment="1">
      <alignment horizontal="right" vertical="center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8" xfId="1" applyFont="1" applyBorder="1" applyAlignment="1">
      <alignment horizontal="right" vertical="center"/>
    </xf>
    <xf numFmtId="49" fontId="1" fillId="0" borderId="4" xfId="1" applyNumberFormat="1" applyFont="1" applyBorder="1" applyAlignment="1">
      <alignment horizontal="right" vertical="center"/>
    </xf>
    <xf numFmtId="49" fontId="1" fillId="0" borderId="6" xfId="1" applyNumberFormat="1" applyFont="1" applyBorder="1" applyAlignment="1">
      <alignment horizontal="right" vertical="center"/>
    </xf>
    <xf numFmtId="49" fontId="1" fillId="0" borderId="8" xfId="1" applyNumberFormat="1" applyFont="1" applyBorder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0" fontId="1" fillId="0" borderId="4" xfId="1" applyFont="1" applyBorder="1" applyAlignment="1">
      <alignment vertical="center"/>
    </xf>
    <xf numFmtId="166" fontId="1" fillId="0" borderId="4" xfId="1" applyNumberFormat="1" applyFont="1" applyBorder="1" applyAlignment="1">
      <alignment horizontal="left" vertical="center"/>
    </xf>
    <xf numFmtId="167" fontId="1" fillId="0" borderId="4" xfId="1" applyNumberFormat="1" applyFont="1" applyBorder="1" applyAlignment="1">
      <alignment horizontal="right" vertical="center"/>
    </xf>
    <xf numFmtId="3" fontId="1" fillId="0" borderId="9" xfId="1" applyNumberFormat="1" applyFont="1" applyBorder="1" applyAlignment="1">
      <alignment horizontal="righ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vertical="center"/>
    </xf>
    <xf numFmtId="166" fontId="1" fillId="0" borderId="11" xfId="1" applyNumberFormat="1" applyFont="1" applyBorder="1" applyAlignment="1">
      <alignment horizontal="left" vertical="center"/>
    </xf>
    <xf numFmtId="167" fontId="1" fillId="0" borderId="11" xfId="1" applyNumberFormat="1" applyFont="1" applyBorder="1" applyAlignment="1">
      <alignment horizontal="right" vertical="center"/>
    </xf>
    <xf numFmtId="3" fontId="1" fillId="0" borderId="12" xfId="1" applyNumberFormat="1" applyFont="1" applyBorder="1" applyAlignment="1">
      <alignment horizontal="right" vertical="center"/>
    </xf>
    <xf numFmtId="0" fontId="1" fillId="0" borderId="11" xfId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left" vertical="center"/>
    </xf>
    <xf numFmtId="0" fontId="1" fillId="0" borderId="19" xfId="1" applyFont="1" applyBorder="1" applyAlignment="1">
      <alignment horizontal="center" vertical="center"/>
    </xf>
    <xf numFmtId="0" fontId="1" fillId="0" borderId="20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" fillId="0" borderId="24" xfId="1" applyFont="1" applyBorder="1" applyAlignment="1">
      <alignment horizontal="center" vertical="center"/>
    </xf>
    <xf numFmtId="0" fontId="1" fillId="0" borderId="2" xfId="1" applyFont="1" applyBorder="1" applyAlignment="1">
      <alignment horizontal="right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left" vertical="center"/>
    </xf>
    <xf numFmtId="0" fontId="1" fillId="0" borderId="29" xfId="1" applyFont="1" applyBorder="1" applyAlignment="1">
      <alignment horizontal="left" vertical="center"/>
    </xf>
    <xf numFmtId="0" fontId="1" fillId="0" borderId="30" xfId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1" fillId="0" borderId="28" xfId="1" applyFont="1" applyBorder="1" applyAlignment="1">
      <alignment horizontal="right" vertical="center"/>
    </xf>
    <xf numFmtId="0" fontId="1" fillId="0" borderId="0" xfId="1" applyFont="1" applyBorder="1" applyAlignment="1">
      <alignment horizontal="right" vertical="center"/>
    </xf>
    <xf numFmtId="0" fontId="1" fillId="0" borderId="31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32" xfId="1" applyFont="1" applyBorder="1" applyAlignment="1">
      <alignment horizontal="left" vertical="center"/>
    </xf>
    <xf numFmtId="0" fontId="1" fillId="0" borderId="33" xfId="1" applyFont="1" applyBorder="1" applyAlignment="1">
      <alignment horizontal="left" vertical="center"/>
    </xf>
    <xf numFmtId="0" fontId="1" fillId="0" borderId="34" xfId="1" applyFont="1" applyBorder="1" applyAlignment="1">
      <alignment horizontal="left" vertical="center"/>
    </xf>
    <xf numFmtId="3" fontId="1" fillId="0" borderId="32" xfId="1" applyNumberFormat="1" applyFont="1" applyBorder="1" applyAlignment="1">
      <alignment vertical="center"/>
    </xf>
    <xf numFmtId="3" fontId="1" fillId="0" borderId="35" xfId="1" applyNumberFormat="1" applyFont="1" applyBorder="1" applyAlignment="1">
      <alignment vertical="center"/>
    </xf>
    <xf numFmtId="0" fontId="1" fillId="0" borderId="36" xfId="1" applyFont="1" applyBorder="1" applyAlignment="1">
      <alignment horizontal="left" vertical="center"/>
    </xf>
    <xf numFmtId="168" fontId="1" fillId="0" borderId="37" xfId="1" applyNumberFormat="1" applyFont="1" applyBorder="1" applyAlignment="1">
      <alignment horizontal="right" vertical="center"/>
    </xf>
    <xf numFmtId="0" fontId="1" fillId="0" borderId="39" xfId="1" applyFont="1" applyBorder="1" applyAlignment="1">
      <alignment horizontal="left" vertical="center"/>
    </xf>
    <xf numFmtId="168" fontId="1" fillId="0" borderId="40" xfId="1" applyNumberFormat="1" applyFont="1" applyBorder="1" applyAlignment="1">
      <alignment horizontal="right" vertical="center"/>
    </xf>
    <xf numFmtId="0" fontId="1" fillId="0" borderId="22" xfId="1" applyFont="1" applyBorder="1" applyAlignment="1">
      <alignment horizontal="left" vertical="center"/>
    </xf>
    <xf numFmtId="0" fontId="1" fillId="0" borderId="24" xfId="1" applyFont="1" applyBorder="1" applyAlignment="1">
      <alignment horizontal="right" vertical="center"/>
    </xf>
    <xf numFmtId="0" fontId="1" fillId="0" borderId="41" xfId="1" applyFont="1" applyBorder="1" applyAlignment="1">
      <alignment horizontal="left" vertical="center"/>
    </xf>
    <xf numFmtId="0" fontId="1" fillId="0" borderId="40" xfId="1" applyFont="1" applyBorder="1" applyAlignment="1">
      <alignment horizontal="left" vertical="center"/>
    </xf>
    <xf numFmtId="0" fontId="1" fillId="0" borderId="37" xfId="1" applyFont="1" applyBorder="1" applyAlignment="1">
      <alignment horizontal="right" vertical="center"/>
    </xf>
    <xf numFmtId="0" fontId="1" fillId="0" borderId="35" xfId="1" applyFont="1" applyBorder="1" applyAlignment="1">
      <alignment horizontal="left" vertical="center"/>
    </xf>
    <xf numFmtId="0" fontId="3" fillId="0" borderId="42" xfId="1" applyFont="1" applyBorder="1" applyAlignment="1">
      <alignment horizontal="center" vertical="center"/>
    </xf>
    <xf numFmtId="0" fontId="1" fillId="0" borderId="43" xfId="1" applyFont="1" applyBorder="1" applyAlignment="1">
      <alignment horizontal="left" vertical="center"/>
    </xf>
    <xf numFmtId="0" fontId="1" fillId="0" borderId="44" xfId="1" applyFont="1" applyBorder="1" applyAlignment="1">
      <alignment horizontal="left" vertical="center"/>
    </xf>
    <xf numFmtId="170" fontId="1" fillId="0" borderId="45" xfId="1" applyNumberFormat="1" applyFont="1" applyBorder="1" applyAlignment="1">
      <alignment horizontal="righ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71" fontId="1" fillId="0" borderId="0" xfId="0" applyNumberFormat="1" applyFont="1" applyProtection="1"/>
    <xf numFmtId="172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46" xfId="0" applyFont="1" applyBorder="1" applyAlignment="1" applyProtection="1">
      <alignment horizontal="center"/>
    </xf>
    <xf numFmtId="0" fontId="1" fillId="0" borderId="47" xfId="0" applyFont="1" applyBorder="1" applyAlignment="1" applyProtection="1">
      <alignment horizontal="center"/>
    </xf>
    <xf numFmtId="0" fontId="1" fillId="0" borderId="48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72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71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69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8" xfId="0" applyFont="1" applyBorder="1" applyAlignment="1" applyProtection="1">
      <alignment horizontal="center" vertical="center"/>
    </xf>
    <xf numFmtId="0" fontId="1" fillId="0" borderId="49" xfId="0" applyFont="1" applyBorder="1" applyAlignment="1" applyProtection="1">
      <alignment horizontal="center"/>
    </xf>
    <xf numFmtId="0" fontId="1" fillId="0" borderId="50" xfId="0" applyFont="1" applyBorder="1" applyAlignment="1" applyProtection="1">
      <alignment horizontal="center"/>
    </xf>
    <xf numFmtId="0" fontId="6" fillId="0" borderId="49" xfId="0" applyFont="1" applyBorder="1" applyAlignment="1" applyProtection="1">
      <alignment horizontal="center"/>
      <protection locked="0"/>
    </xf>
    <xf numFmtId="0" fontId="6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left" vertical="top"/>
    </xf>
    <xf numFmtId="0" fontId="6" fillId="0" borderId="50" xfId="0" applyFont="1" applyBorder="1" applyAlignment="1" applyProtection="1">
      <alignment horizontal="center"/>
      <protection locked="0"/>
    </xf>
    <xf numFmtId="0" fontId="6" fillId="0" borderId="48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center"/>
      <protection locked="0"/>
    </xf>
    <xf numFmtId="172" fontId="1" fillId="0" borderId="48" xfId="0" applyNumberFormat="1" applyFont="1" applyBorder="1" applyProtection="1"/>
    <xf numFmtId="0" fontId="1" fillId="0" borderId="48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169" fontId="4" fillId="0" borderId="0" xfId="0" applyNumberFormat="1" applyFont="1" applyAlignment="1">
      <alignment horizontal="right" wrapText="1"/>
    </xf>
    <xf numFmtId="49" fontId="1" fillId="0" borderId="46" xfId="0" applyNumberFormat="1" applyFont="1" applyBorder="1" applyAlignment="1" applyProtection="1">
      <alignment horizontal="left"/>
    </xf>
    <xf numFmtId="0" fontId="1" fillId="0" borderId="46" xfId="0" applyFont="1" applyBorder="1" applyAlignment="1" applyProtection="1">
      <alignment horizontal="right"/>
    </xf>
    <xf numFmtId="49" fontId="1" fillId="0" borderId="48" xfId="0" applyNumberFormat="1" applyFont="1" applyBorder="1" applyAlignment="1" applyProtection="1">
      <alignment horizontal="left"/>
    </xf>
    <xf numFmtId="0" fontId="1" fillId="0" borderId="48" xfId="0" applyFont="1" applyBorder="1" applyProtection="1"/>
    <xf numFmtId="0" fontId="1" fillId="0" borderId="48" xfId="0" applyFont="1" applyBorder="1" applyAlignment="1" applyProtection="1">
      <alignment horizontal="right"/>
    </xf>
    <xf numFmtId="4" fontId="1" fillId="0" borderId="17" xfId="1" applyNumberFormat="1" applyFont="1" applyBorder="1" applyAlignment="1">
      <alignment horizontal="right" vertical="center"/>
    </xf>
    <xf numFmtId="4" fontId="1" fillId="0" borderId="18" xfId="1" applyNumberFormat="1" applyFont="1" applyBorder="1" applyAlignment="1">
      <alignment horizontal="right" vertical="center"/>
    </xf>
    <xf numFmtId="4" fontId="1" fillId="0" borderId="20" xfId="1" applyNumberFormat="1" applyFont="1" applyBorder="1" applyAlignment="1">
      <alignment horizontal="right" vertical="center"/>
    </xf>
    <xf numFmtId="4" fontId="1" fillId="0" borderId="38" xfId="1" applyNumberFormat="1" applyFont="1" applyBorder="1" applyAlignment="1">
      <alignment horizontal="right" vertical="center"/>
    </xf>
    <xf numFmtId="4" fontId="1" fillId="0" borderId="21" xfId="1" applyNumberFormat="1" applyFont="1" applyBorder="1" applyAlignment="1">
      <alignment horizontal="right" vertical="center"/>
    </xf>
    <xf numFmtId="4" fontId="1" fillId="0" borderId="2" xfId="1" applyNumberFormat="1" applyFont="1" applyBorder="1" applyAlignment="1">
      <alignment horizontal="right" vertical="center"/>
    </xf>
    <xf numFmtId="4" fontId="1" fillId="0" borderId="22" xfId="1" applyNumberFormat="1" applyFont="1" applyBorder="1" applyAlignment="1">
      <alignment horizontal="right" vertical="center"/>
    </xf>
    <xf numFmtId="4" fontId="1" fillId="0" borderId="23" xfId="1" applyNumberFormat="1" applyFont="1" applyBorder="1" applyAlignment="1">
      <alignment horizontal="right" vertical="center"/>
    </xf>
    <xf numFmtId="4" fontId="1" fillId="0" borderId="40" xfId="1" applyNumberFormat="1" applyFont="1" applyBorder="1" applyAlignment="1">
      <alignment horizontal="right" vertical="center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/>
    </xf>
    <xf numFmtId="49" fontId="16" fillId="0" borderId="0" xfId="0" applyNumberFormat="1" applyFont="1" applyAlignment="1" applyProtection="1">
      <alignment horizontal="left" vertical="top" wrapText="1"/>
    </xf>
    <xf numFmtId="172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71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0" fontId="16" fillId="0" borderId="0" xfId="0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71" fontId="15" fillId="0" borderId="0" xfId="0" applyNumberFormat="1" applyFont="1" applyAlignment="1" applyProtection="1">
      <alignment vertical="top"/>
    </xf>
    <xf numFmtId="172" fontId="15" fillId="0" borderId="0" xfId="0" applyNumberFormat="1" applyFont="1" applyAlignment="1" applyProtection="1">
      <alignment vertical="top"/>
    </xf>
    <xf numFmtId="49" fontId="15" fillId="0" borderId="0" xfId="0" applyNumberFormat="1" applyFont="1" applyAlignment="1" applyProtection="1">
      <alignment horizontal="left" vertical="top" wrapText="1"/>
    </xf>
    <xf numFmtId="0" fontId="1" fillId="0" borderId="47" xfId="0" applyFont="1" applyBorder="1" applyAlignment="1" applyProtection="1">
      <alignment horizontal="center"/>
    </xf>
    <xf numFmtId="0" fontId="1" fillId="0" borderId="51" xfId="0" applyFont="1" applyBorder="1" applyAlignment="1" applyProtection="1">
      <alignment horizontal="center"/>
    </xf>
    <xf numFmtId="0" fontId="1" fillId="0" borderId="25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</cellXfs>
  <cellStyles count="31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e" xfId="0" builtinId="0"/>
    <cellStyle name="normálne_KLs" xfId="1"/>
    <cellStyle name="TEXT 1" xfId="28"/>
    <cellStyle name="Text upozornění" xfId="29"/>
    <cellStyle name="TEXT1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98"/>
  <sheetViews>
    <sheetView showGridLines="0" tabSelected="1" workbookViewId="0">
      <pane xSplit="4" ySplit="10" topLeftCell="E78" activePane="bottomRight" state="frozen"/>
      <selection pane="topRight"/>
      <selection pane="bottomLeft"/>
      <selection pane="bottomRight" activeCell="C104" sqref="C104"/>
    </sheetView>
  </sheetViews>
  <sheetFormatPr defaultColWidth="9" defaultRowHeight="13.5"/>
  <cols>
    <col min="1" max="1" width="6.7109375" style="80" customWidth="1"/>
    <col min="2" max="2" width="3.7109375" style="81" customWidth="1"/>
    <col min="3" max="3" width="13" style="82" customWidth="1"/>
    <col min="4" max="4" width="45.7109375" style="83" customWidth="1"/>
    <col min="5" max="5" width="11.28515625" style="84" customWidth="1"/>
    <col min="6" max="6" width="5.85546875" style="85" customWidth="1"/>
    <col min="7" max="7" width="8.7109375" style="86" customWidth="1"/>
    <col min="8" max="10" width="9.7109375" style="86" customWidth="1"/>
    <col min="11" max="11" width="7.42578125" style="87" customWidth="1"/>
    <col min="12" max="12" width="8.28515625" style="87" customWidth="1"/>
    <col min="13" max="13" width="7.140625" style="84" customWidth="1"/>
    <col min="14" max="14" width="7" style="84" customWidth="1"/>
    <col min="15" max="15" width="3.5703125" style="85" customWidth="1"/>
    <col min="16" max="16" width="12.7109375" style="85" customWidth="1"/>
    <col min="17" max="19" width="11.28515625" style="84" customWidth="1"/>
    <col min="20" max="20" width="10.5703125" style="88" customWidth="1"/>
    <col min="21" max="21" width="10.28515625" style="88" customWidth="1"/>
    <col min="22" max="22" width="5.7109375" style="88" customWidth="1"/>
    <col min="23" max="23" width="9.140625" style="84" customWidth="1"/>
    <col min="24" max="25" width="11.85546875" style="89" customWidth="1"/>
    <col min="26" max="26" width="7.5703125" style="82" customWidth="1"/>
    <col min="27" max="27" width="12.7109375" style="82" customWidth="1"/>
    <col min="28" max="28" width="4.28515625" style="85" customWidth="1"/>
    <col min="29" max="30" width="2.7109375" style="85" customWidth="1"/>
    <col min="31" max="34" width="9.140625" style="90" customWidth="1"/>
    <col min="35" max="35" width="9.140625" style="71" customWidth="1"/>
    <col min="36" max="37" width="9.140625" style="71" hidden="1" customWidth="1"/>
    <col min="38" max="1024" width="9" style="91"/>
  </cols>
  <sheetData>
    <row r="1" spans="1:37" s="71" customFormat="1" ht="12.75" customHeight="1">
      <c r="A1" s="75" t="s">
        <v>3</v>
      </c>
      <c r="G1" s="72"/>
      <c r="I1" s="75" t="s">
        <v>112</v>
      </c>
      <c r="J1" s="72"/>
      <c r="K1" s="73"/>
      <c r="Q1" s="74"/>
      <c r="R1" s="74"/>
      <c r="S1" s="74"/>
      <c r="X1" s="89"/>
      <c r="Y1" s="89"/>
      <c r="Z1" s="107" t="s">
        <v>4</v>
      </c>
      <c r="AA1" s="107" t="s">
        <v>5</v>
      </c>
      <c r="AB1" s="68" t="s">
        <v>6</v>
      </c>
      <c r="AC1" s="68" t="s">
        <v>7</v>
      </c>
      <c r="AD1" s="68" t="s">
        <v>8</v>
      </c>
      <c r="AE1" s="108" t="s">
        <v>9</v>
      </c>
      <c r="AF1" s="109" t="s">
        <v>10</v>
      </c>
    </row>
    <row r="2" spans="1:37" s="71" customFormat="1" ht="12.75">
      <c r="A2" s="75" t="s">
        <v>11</v>
      </c>
      <c r="G2" s="72"/>
      <c r="H2" s="92"/>
      <c r="I2" s="75" t="s">
        <v>113</v>
      </c>
      <c r="J2" s="72"/>
      <c r="K2" s="73"/>
      <c r="Q2" s="74"/>
      <c r="R2" s="74"/>
      <c r="S2" s="74"/>
      <c r="X2" s="89"/>
      <c r="Y2" s="89"/>
      <c r="Z2" s="107" t="s">
        <v>12</v>
      </c>
      <c r="AA2" s="70" t="s">
        <v>13</v>
      </c>
      <c r="AB2" s="69" t="s">
        <v>14</v>
      </c>
      <c r="AC2" s="69"/>
      <c r="AD2" s="70"/>
      <c r="AE2" s="108">
        <v>1</v>
      </c>
      <c r="AF2" s="110">
        <v>123.5</v>
      </c>
    </row>
    <row r="3" spans="1:37" s="71" customFormat="1" ht="12.75">
      <c r="A3" s="75" t="s">
        <v>15</v>
      </c>
      <c r="G3" s="72"/>
      <c r="I3" s="75" t="s">
        <v>114</v>
      </c>
      <c r="J3" s="72"/>
      <c r="K3" s="73"/>
      <c r="Q3" s="74"/>
      <c r="R3" s="74"/>
      <c r="S3" s="74"/>
      <c r="X3" s="89"/>
      <c r="Y3" s="89"/>
      <c r="Z3" s="107" t="s">
        <v>16</v>
      </c>
      <c r="AA3" s="70" t="s">
        <v>17</v>
      </c>
      <c r="AB3" s="69" t="s">
        <v>14</v>
      </c>
      <c r="AC3" s="69" t="s">
        <v>18</v>
      </c>
      <c r="AD3" s="70" t="s">
        <v>19</v>
      </c>
      <c r="AE3" s="108">
        <v>2</v>
      </c>
      <c r="AF3" s="111">
        <v>123.46</v>
      </c>
    </row>
    <row r="4" spans="1:37" s="71" customFormat="1" ht="12.75">
      <c r="Q4" s="74"/>
      <c r="R4" s="74"/>
      <c r="S4" s="74"/>
      <c r="X4" s="89"/>
      <c r="Y4" s="89"/>
      <c r="Z4" s="107" t="s">
        <v>20</v>
      </c>
      <c r="AA4" s="70" t="s">
        <v>21</v>
      </c>
      <c r="AB4" s="69" t="s">
        <v>14</v>
      </c>
      <c r="AC4" s="69"/>
      <c r="AD4" s="70"/>
      <c r="AE4" s="108">
        <v>3</v>
      </c>
      <c r="AF4" s="112">
        <v>123.45699999999999</v>
      </c>
    </row>
    <row r="5" spans="1:37" s="71" customFormat="1" ht="12.75">
      <c r="A5" s="75" t="s">
        <v>115</v>
      </c>
      <c r="Q5" s="74"/>
      <c r="R5" s="74"/>
      <c r="S5" s="74"/>
      <c r="X5" s="89"/>
      <c r="Y5" s="89"/>
      <c r="Z5" s="107" t="s">
        <v>22</v>
      </c>
      <c r="AA5" s="70" t="s">
        <v>17</v>
      </c>
      <c r="AB5" s="69" t="s">
        <v>14</v>
      </c>
      <c r="AC5" s="69" t="s">
        <v>18</v>
      </c>
      <c r="AD5" s="70" t="s">
        <v>19</v>
      </c>
      <c r="AE5" s="108">
        <v>4</v>
      </c>
      <c r="AF5" s="113">
        <v>123.4567</v>
      </c>
    </row>
    <row r="6" spans="1:37" s="71" customFormat="1" ht="12.75">
      <c r="A6" s="75" t="s">
        <v>116</v>
      </c>
      <c r="Q6" s="74"/>
      <c r="R6" s="74"/>
      <c r="S6" s="74"/>
      <c r="X6" s="89"/>
      <c r="Y6" s="89"/>
      <c r="Z6" s="92"/>
      <c r="AA6" s="92"/>
      <c r="AE6" s="108" t="s">
        <v>23</v>
      </c>
      <c r="AF6" s="111">
        <v>123.46</v>
      </c>
    </row>
    <row r="7" spans="1:37" s="71" customFormat="1" ht="12.75">
      <c r="A7" s="75"/>
      <c r="Q7" s="74"/>
      <c r="R7" s="74"/>
      <c r="S7" s="74"/>
      <c r="X7" s="89"/>
      <c r="Y7" s="89"/>
      <c r="Z7" s="92"/>
      <c r="AA7" s="92"/>
    </row>
    <row r="8" spans="1:37" s="71" customFormat="1">
      <c r="A8" s="71" t="s">
        <v>117</v>
      </c>
      <c r="B8" s="93"/>
      <c r="C8" s="94"/>
      <c r="D8" s="76" t="str">
        <f>CONCATENATE(AA2," ",AB2," ",AC2," ",AD2)</f>
        <v xml:space="preserve">Prehľad rozpočtových nákladov v EUR  </v>
      </c>
      <c r="E8" s="74"/>
      <c r="G8" s="72"/>
      <c r="H8" s="72"/>
      <c r="I8" s="72"/>
      <c r="J8" s="72"/>
      <c r="K8" s="73"/>
      <c r="L8" s="73"/>
      <c r="M8" s="74"/>
      <c r="N8" s="74"/>
      <c r="Q8" s="74"/>
      <c r="R8" s="74"/>
      <c r="S8" s="74"/>
      <c r="X8" s="89"/>
      <c r="Y8" s="89"/>
      <c r="Z8" s="92"/>
      <c r="AA8" s="92"/>
      <c r="AE8" s="85"/>
      <c r="AF8" s="85"/>
      <c r="AG8" s="85"/>
      <c r="AH8" s="85"/>
    </row>
    <row r="9" spans="1:37">
      <c r="A9" s="77" t="s">
        <v>24</v>
      </c>
      <c r="B9" s="77" t="s">
        <v>25</v>
      </c>
      <c r="C9" s="77" t="s">
        <v>26</v>
      </c>
      <c r="D9" s="77" t="s">
        <v>27</v>
      </c>
      <c r="E9" s="77" t="s">
        <v>28</v>
      </c>
      <c r="F9" s="77" t="s">
        <v>29</v>
      </c>
      <c r="G9" s="77" t="s">
        <v>30</v>
      </c>
      <c r="H9" s="77" t="s">
        <v>31</v>
      </c>
      <c r="I9" s="77" t="s">
        <v>32</v>
      </c>
      <c r="J9" s="77" t="s">
        <v>33</v>
      </c>
      <c r="K9" s="142" t="s">
        <v>34</v>
      </c>
      <c r="L9" s="142"/>
      <c r="M9" s="143" t="s">
        <v>35</v>
      </c>
      <c r="N9" s="143"/>
      <c r="O9" s="77" t="s">
        <v>2</v>
      </c>
      <c r="P9" s="96" t="s">
        <v>36</v>
      </c>
      <c r="Q9" s="77" t="s">
        <v>28</v>
      </c>
      <c r="R9" s="77" t="s">
        <v>28</v>
      </c>
      <c r="S9" s="96" t="s">
        <v>28</v>
      </c>
      <c r="T9" s="98" t="s">
        <v>37</v>
      </c>
      <c r="U9" s="99" t="s">
        <v>38</v>
      </c>
      <c r="V9" s="100" t="s">
        <v>39</v>
      </c>
      <c r="W9" s="77" t="s">
        <v>40</v>
      </c>
      <c r="X9" s="101" t="s">
        <v>26</v>
      </c>
      <c r="Y9" s="101" t="s">
        <v>26</v>
      </c>
      <c r="Z9" s="114" t="s">
        <v>41</v>
      </c>
      <c r="AA9" s="114" t="s">
        <v>42</v>
      </c>
      <c r="AB9" s="77" t="s">
        <v>39</v>
      </c>
      <c r="AC9" s="77" t="s">
        <v>43</v>
      </c>
      <c r="AD9" s="77" t="s">
        <v>44</v>
      </c>
      <c r="AE9" s="115" t="s">
        <v>45</v>
      </c>
      <c r="AF9" s="115" t="s">
        <v>46</v>
      </c>
      <c r="AG9" s="115" t="s">
        <v>28</v>
      </c>
      <c r="AH9" s="115" t="s">
        <v>47</v>
      </c>
      <c r="AJ9" s="71" t="s">
        <v>134</v>
      </c>
      <c r="AK9" s="71" t="s">
        <v>136</v>
      </c>
    </row>
    <row r="10" spans="1:37">
      <c r="A10" s="79" t="s">
        <v>48</v>
      </c>
      <c r="B10" s="79" t="s">
        <v>49</v>
      </c>
      <c r="C10" s="95"/>
      <c r="D10" s="79" t="s">
        <v>50</v>
      </c>
      <c r="E10" s="79" t="s">
        <v>51</v>
      </c>
      <c r="F10" s="79" t="s">
        <v>52</v>
      </c>
      <c r="G10" s="79" t="s">
        <v>53</v>
      </c>
      <c r="H10" s="79"/>
      <c r="I10" s="79" t="s">
        <v>54</v>
      </c>
      <c r="J10" s="79"/>
      <c r="K10" s="79" t="s">
        <v>30</v>
      </c>
      <c r="L10" s="79" t="s">
        <v>33</v>
      </c>
      <c r="M10" s="97" t="s">
        <v>30</v>
      </c>
      <c r="N10" s="79" t="s">
        <v>33</v>
      </c>
      <c r="O10" s="79" t="s">
        <v>55</v>
      </c>
      <c r="P10" s="97"/>
      <c r="Q10" s="79" t="s">
        <v>56</v>
      </c>
      <c r="R10" s="79" t="s">
        <v>57</v>
      </c>
      <c r="S10" s="97" t="s">
        <v>58</v>
      </c>
      <c r="T10" s="102" t="s">
        <v>59</v>
      </c>
      <c r="U10" s="103" t="s">
        <v>60</v>
      </c>
      <c r="V10" s="104" t="s">
        <v>61</v>
      </c>
      <c r="W10" s="105"/>
      <c r="X10" s="106" t="s">
        <v>62</v>
      </c>
      <c r="Y10" s="106"/>
      <c r="Z10" s="116" t="s">
        <v>63</v>
      </c>
      <c r="AA10" s="116" t="s">
        <v>48</v>
      </c>
      <c r="AB10" s="79" t="s">
        <v>64</v>
      </c>
      <c r="AC10" s="117"/>
      <c r="AD10" s="117"/>
      <c r="AE10" s="118"/>
      <c r="AF10" s="118"/>
      <c r="AG10" s="118"/>
      <c r="AH10" s="118"/>
      <c r="AJ10" s="71" t="s">
        <v>135</v>
      </c>
      <c r="AK10" s="71" t="s">
        <v>137</v>
      </c>
    </row>
    <row r="12" spans="1:37">
      <c r="B12" s="128" t="s">
        <v>138</v>
      </c>
    </row>
    <row r="13" spans="1:37">
      <c r="B13" s="82" t="s">
        <v>139</v>
      </c>
    </row>
    <row r="14" spans="1:37">
      <c r="A14" s="80">
        <v>1</v>
      </c>
      <c r="B14" s="81" t="s">
        <v>140</v>
      </c>
      <c r="C14" s="82" t="s">
        <v>141</v>
      </c>
      <c r="D14" s="83" t="s">
        <v>142</v>
      </c>
      <c r="E14" s="84">
        <v>1.5229999999999999</v>
      </c>
      <c r="F14" s="85" t="s">
        <v>143</v>
      </c>
      <c r="L14" s="87">
        <f>E14*K14</f>
        <v>0</v>
      </c>
      <c r="N14" s="84">
        <f>E14*M14</f>
        <v>0</v>
      </c>
      <c r="O14" s="85">
        <v>23</v>
      </c>
      <c r="P14" s="85" t="s">
        <v>144</v>
      </c>
      <c r="V14" s="88" t="s">
        <v>107</v>
      </c>
      <c r="W14" s="84">
        <v>2.9910000000000001</v>
      </c>
      <c r="X14" s="129" t="s">
        <v>145</v>
      </c>
      <c r="Y14" s="129" t="s">
        <v>141</v>
      </c>
      <c r="Z14" s="82" t="s">
        <v>146</v>
      </c>
      <c r="AB14" s="85" t="s">
        <v>82</v>
      </c>
      <c r="AJ14" s="71" t="s">
        <v>147</v>
      </c>
      <c r="AK14" s="71" t="s">
        <v>148</v>
      </c>
    </row>
    <row r="15" spans="1:37">
      <c r="D15" s="130" t="s">
        <v>149</v>
      </c>
      <c r="E15" s="131"/>
      <c r="F15" s="132"/>
      <c r="G15" s="133"/>
      <c r="H15" s="133"/>
      <c r="I15" s="133"/>
      <c r="J15" s="133"/>
      <c r="K15" s="134"/>
      <c r="L15" s="134"/>
      <c r="M15" s="131"/>
      <c r="N15" s="131"/>
      <c r="O15" s="132"/>
      <c r="P15" s="132"/>
      <c r="Q15" s="131"/>
      <c r="R15" s="131"/>
      <c r="S15" s="131"/>
      <c r="T15" s="135"/>
      <c r="U15" s="135"/>
      <c r="V15" s="135" t="s">
        <v>0</v>
      </c>
      <c r="W15" s="131"/>
      <c r="X15" s="136"/>
    </row>
    <row r="16" spans="1:37">
      <c r="A16" s="80">
        <v>2</v>
      </c>
      <c r="B16" s="81" t="s">
        <v>140</v>
      </c>
      <c r="C16" s="82" t="s">
        <v>150</v>
      </c>
      <c r="D16" s="83" t="s">
        <v>151</v>
      </c>
      <c r="E16" s="84">
        <v>1601.3119999999999</v>
      </c>
      <c r="F16" s="85" t="s">
        <v>143</v>
      </c>
      <c r="L16" s="87">
        <f>E16*K16</f>
        <v>0</v>
      </c>
      <c r="N16" s="84">
        <f>E16*M16</f>
        <v>0</v>
      </c>
      <c r="O16" s="85">
        <v>23</v>
      </c>
      <c r="P16" s="85" t="s">
        <v>144</v>
      </c>
      <c r="V16" s="88" t="s">
        <v>107</v>
      </c>
      <c r="W16" s="84">
        <v>1860.7249999999999</v>
      </c>
      <c r="X16" s="129" t="s">
        <v>152</v>
      </c>
      <c r="Y16" s="129" t="s">
        <v>150</v>
      </c>
      <c r="Z16" s="82" t="s">
        <v>146</v>
      </c>
      <c r="AB16" s="85" t="s">
        <v>82</v>
      </c>
      <c r="AJ16" s="71" t="s">
        <v>147</v>
      </c>
      <c r="AK16" s="71" t="s">
        <v>148</v>
      </c>
    </row>
    <row r="17" spans="1:37">
      <c r="D17" s="130" t="s">
        <v>153</v>
      </c>
      <c r="E17" s="131"/>
      <c r="F17" s="132"/>
      <c r="G17" s="133"/>
      <c r="H17" s="133"/>
      <c r="I17" s="133"/>
      <c r="J17" s="133"/>
      <c r="K17" s="134"/>
      <c r="L17" s="134"/>
      <c r="M17" s="131"/>
      <c r="N17" s="131"/>
      <c r="O17" s="132"/>
      <c r="P17" s="132"/>
      <c r="Q17" s="131"/>
      <c r="R17" s="131"/>
      <c r="S17" s="131"/>
      <c r="T17" s="135"/>
      <c r="U17" s="135"/>
      <c r="V17" s="135" t="s">
        <v>0</v>
      </c>
      <c r="W17" s="131"/>
      <c r="X17" s="136"/>
    </row>
    <row r="18" spans="1:37" ht="25.5">
      <c r="D18" s="130" t="s">
        <v>154</v>
      </c>
      <c r="E18" s="131"/>
      <c r="F18" s="132"/>
      <c r="G18" s="133"/>
      <c r="H18" s="133"/>
      <c r="I18" s="133"/>
      <c r="J18" s="133"/>
      <c r="K18" s="134"/>
      <c r="L18" s="134"/>
      <c r="M18" s="131"/>
      <c r="N18" s="131"/>
      <c r="O18" s="132"/>
      <c r="P18" s="132"/>
      <c r="Q18" s="131"/>
      <c r="R18" s="131"/>
      <c r="S18" s="131"/>
      <c r="T18" s="135"/>
      <c r="U18" s="135"/>
      <c r="V18" s="135" t="s">
        <v>0</v>
      </c>
      <c r="W18" s="131"/>
      <c r="X18" s="136"/>
    </row>
    <row r="19" spans="1:37">
      <c r="D19" s="130" t="s">
        <v>155</v>
      </c>
      <c r="E19" s="131"/>
      <c r="F19" s="132"/>
      <c r="G19" s="133"/>
      <c r="H19" s="133"/>
      <c r="I19" s="133"/>
      <c r="J19" s="133"/>
      <c r="K19" s="134"/>
      <c r="L19" s="134"/>
      <c r="M19" s="131"/>
      <c r="N19" s="131"/>
      <c r="O19" s="132"/>
      <c r="P19" s="132"/>
      <c r="Q19" s="131"/>
      <c r="R19" s="131"/>
      <c r="S19" s="131"/>
      <c r="T19" s="135"/>
      <c r="U19" s="135"/>
      <c r="V19" s="135" t="s">
        <v>0</v>
      </c>
      <c r="W19" s="131"/>
      <c r="X19" s="136"/>
    </row>
    <row r="20" spans="1:37">
      <c r="D20" s="130" t="s">
        <v>156</v>
      </c>
      <c r="E20" s="131"/>
      <c r="F20" s="132"/>
      <c r="G20" s="133"/>
      <c r="H20" s="133"/>
      <c r="I20" s="133"/>
      <c r="J20" s="133"/>
      <c r="K20" s="134"/>
      <c r="L20" s="134"/>
      <c r="M20" s="131"/>
      <c r="N20" s="131"/>
      <c r="O20" s="132"/>
      <c r="P20" s="132"/>
      <c r="Q20" s="131"/>
      <c r="R20" s="131"/>
      <c r="S20" s="131"/>
      <c r="T20" s="135"/>
      <c r="U20" s="135"/>
      <c r="V20" s="135" t="s">
        <v>0</v>
      </c>
      <c r="W20" s="131"/>
      <c r="X20" s="136"/>
    </row>
    <row r="21" spans="1:37">
      <c r="D21" s="130" t="s">
        <v>157</v>
      </c>
      <c r="E21" s="131"/>
      <c r="F21" s="132"/>
      <c r="G21" s="133"/>
      <c r="H21" s="133"/>
      <c r="I21" s="133"/>
      <c r="J21" s="133"/>
      <c r="K21" s="134"/>
      <c r="L21" s="134"/>
      <c r="M21" s="131"/>
      <c r="N21" s="131"/>
      <c r="O21" s="132"/>
      <c r="P21" s="132"/>
      <c r="Q21" s="131"/>
      <c r="R21" s="131"/>
      <c r="S21" s="131"/>
      <c r="T21" s="135"/>
      <c r="U21" s="135"/>
      <c r="V21" s="135" t="s">
        <v>0</v>
      </c>
      <c r="W21" s="131"/>
      <c r="X21" s="136"/>
    </row>
    <row r="22" spans="1:37">
      <c r="A22" s="80">
        <v>3</v>
      </c>
      <c r="B22" s="81" t="s">
        <v>140</v>
      </c>
      <c r="C22" s="82" t="s">
        <v>158</v>
      </c>
      <c r="D22" s="83" t="s">
        <v>159</v>
      </c>
      <c r="E22" s="84">
        <v>1120.9179999999999</v>
      </c>
      <c r="F22" s="85" t="s">
        <v>143</v>
      </c>
      <c r="L22" s="87">
        <f>E22*K22</f>
        <v>0</v>
      </c>
      <c r="N22" s="84">
        <f>E22*M22</f>
        <v>0</v>
      </c>
      <c r="O22" s="85">
        <v>23</v>
      </c>
      <c r="P22" s="85" t="s">
        <v>144</v>
      </c>
      <c r="V22" s="88" t="s">
        <v>107</v>
      </c>
      <c r="W22" s="84">
        <v>94.156999999999996</v>
      </c>
      <c r="X22" s="129" t="s">
        <v>160</v>
      </c>
      <c r="Y22" s="129" t="s">
        <v>158</v>
      </c>
      <c r="Z22" s="82" t="s">
        <v>146</v>
      </c>
      <c r="AB22" s="85" t="s">
        <v>82</v>
      </c>
      <c r="AJ22" s="71" t="s">
        <v>147</v>
      </c>
      <c r="AK22" s="71" t="s">
        <v>148</v>
      </c>
    </row>
    <row r="23" spans="1:37">
      <c r="D23" s="130" t="s">
        <v>161</v>
      </c>
      <c r="E23" s="131"/>
      <c r="F23" s="132"/>
      <c r="G23" s="133"/>
      <c r="H23" s="133"/>
      <c r="I23" s="133"/>
      <c r="J23" s="133"/>
      <c r="K23" s="134"/>
      <c r="L23" s="134"/>
      <c r="M23" s="131"/>
      <c r="N23" s="131"/>
      <c r="O23" s="132"/>
      <c r="P23" s="132"/>
      <c r="Q23" s="131"/>
      <c r="R23" s="131"/>
      <c r="S23" s="131"/>
      <c r="T23" s="135"/>
      <c r="U23" s="135"/>
      <c r="V23" s="135" t="s">
        <v>0</v>
      </c>
      <c r="W23" s="131"/>
      <c r="X23" s="136"/>
    </row>
    <row r="24" spans="1:37">
      <c r="A24" s="80">
        <v>4</v>
      </c>
      <c r="B24" s="81" t="s">
        <v>140</v>
      </c>
      <c r="C24" s="82" t="s">
        <v>162</v>
      </c>
      <c r="D24" s="83" t="s">
        <v>163</v>
      </c>
      <c r="E24" s="84">
        <v>983.01800000000003</v>
      </c>
      <c r="F24" s="85" t="s">
        <v>143</v>
      </c>
      <c r="L24" s="87">
        <f>E24*K24</f>
        <v>0</v>
      </c>
      <c r="N24" s="84">
        <f>E24*M24</f>
        <v>0</v>
      </c>
      <c r="O24" s="85">
        <v>23</v>
      </c>
      <c r="P24" s="85" t="s">
        <v>144</v>
      </c>
      <c r="V24" s="88" t="s">
        <v>107</v>
      </c>
      <c r="W24" s="84">
        <v>67.828000000000003</v>
      </c>
      <c r="X24" s="129" t="s">
        <v>164</v>
      </c>
      <c r="Y24" s="129" t="s">
        <v>162</v>
      </c>
      <c r="Z24" s="82" t="s">
        <v>165</v>
      </c>
      <c r="AB24" s="85" t="s">
        <v>82</v>
      </c>
      <c r="AJ24" s="71" t="s">
        <v>147</v>
      </c>
      <c r="AK24" s="71" t="s">
        <v>148</v>
      </c>
    </row>
    <row r="25" spans="1:37">
      <c r="D25" s="130" t="s">
        <v>166</v>
      </c>
      <c r="E25" s="131"/>
      <c r="F25" s="132"/>
      <c r="G25" s="133"/>
      <c r="H25" s="133"/>
      <c r="I25" s="133"/>
      <c r="J25" s="133"/>
      <c r="K25" s="134"/>
      <c r="L25" s="134"/>
      <c r="M25" s="131"/>
      <c r="N25" s="131"/>
      <c r="O25" s="132"/>
      <c r="P25" s="132"/>
      <c r="Q25" s="131"/>
      <c r="R25" s="131"/>
      <c r="S25" s="131"/>
      <c r="T25" s="135"/>
      <c r="U25" s="135"/>
      <c r="V25" s="135" t="s">
        <v>0</v>
      </c>
      <c r="W25" s="131"/>
      <c r="X25" s="136"/>
    </row>
    <row r="26" spans="1:37">
      <c r="A26" s="80">
        <v>5</v>
      </c>
      <c r="B26" s="81" t="s">
        <v>140</v>
      </c>
      <c r="C26" s="82" t="s">
        <v>167</v>
      </c>
      <c r="D26" s="83" t="s">
        <v>168</v>
      </c>
      <c r="E26" s="84">
        <v>1111.326</v>
      </c>
      <c r="F26" s="85" t="s">
        <v>143</v>
      </c>
      <c r="L26" s="87">
        <f>E26*K26</f>
        <v>0</v>
      </c>
      <c r="N26" s="84">
        <f>E26*M26</f>
        <v>0</v>
      </c>
      <c r="O26" s="85">
        <v>23</v>
      </c>
      <c r="P26" s="85" t="s">
        <v>144</v>
      </c>
      <c r="V26" s="88" t="s">
        <v>107</v>
      </c>
      <c r="W26" s="84">
        <v>12.225</v>
      </c>
      <c r="X26" s="129" t="s">
        <v>169</v>
      </c>
      <c r="Y26" s="129" t="s">
        <v>167</v>
      </c>
      <c r="Z26" s="82" t="s">
        <v>165</v>
      </c>
      <c r="AB26" s="85" t="s">
        <v>82</v>
      </c>
      <c r="AJ26" s="71" t="s">
        <v>147</v>
      </c>
      <c r="AK26" s="71" t="s">
        <v>148</v>
      </c>
    </row>
    <row r="27" spans="1:37">
      <c r="A27" s="80">
        <v>6</v>
      </c>
      <c r="B27" s="81" t="s">
        <v>140</v>
      </c>
      <c r="C27" s="82" t="s">
        <v>170</v>
      </c>
      <c r="D27" s="83" t="s">
        <v>171</v>
      </c>
      <c r="E27" s="84">
        <v>11113.26</v>
      </c>
      <c r="F27" s="85" t="s">
        <v>143</v>
      </c>
      <c r="L27" s="87">
        <f>E27*K27</f>
        <v>0</v>
      </c>
      <c r="N27" s="84">
        <f>E27*M27</f>
        <v>0</v>
      </c>
      <c r="O27" s="85">
        <v>23</v>
      </c>
      <c r="P27" s="85" t="s">
        <v>144</v>
      </c>
      <c r="V27" s="88" t="s">
        <v>107</v>
      </c>
      <c r="X27" s="129" t="s">
        <v>172</v>
      </c>
      <c r="Y27" s="129" t="s">
        <v>170</v>
      </c>
      <c r="Z27" s="82" t="s">
        <v>165</v>
      </c>
      <c r="AB27" s="85" t="s">
        <v>82</v>
      </c>
      <c r="AJ27" s="71" t="s">
        <v>147</v>
      </c>
      <c r="AK27" s="71" t="s">
        <v>148</v>
      </c>
    </row>
    <row r="28" spans="1:37">
      <c r="A28" s="80">
        <v>7</v>
      </c>
      <c r="B28" s="81" t="s">
        <v>140</v>
      </c>
      <c r="C28" s="82" t="s">
        <v>173</v>
      </c>
      <c r="D28" s="83" t="s">
        <v>174</v>
      </c>
      <c r="E28" s="84">
        <v>1111.326</v>
      </c>
      <c r="F28" s="85" t="s">
        <v>143</v>
      </c>
      <c r="L28" s="87">
        <f>E28*K28</f>
        <v>0</v>
      </c>
      <c r="N28" s="84">
        <f>E28*M28</f>
        <v>0</v>
      </c>
      <c r="O28" s="85">
        <v>23</v>
      </c>
      <c r="P28" s="85" t="s">
        <v>144</v>
      </c>
      <c r="V28" s="88" t="s">
        <v>107</v>
      </c>
      <c r="W28" s="84">
        <v>101.131</v>
      </c>
      <c r="X28" s="129" t="s">
        <v>175</v>
      </c>
      <c r="Y28" s="129" t="s">
        <v>173</v>
      </c>
      <c r="Z28" s="82" t="s">
        <v>146</v>
      </c>
      <c r="AB28" s="85" t="s">
        <v>82</v>
      </c>
      <c r="AJ28" s="71" t="s">
        <v>147</v>
      </c>
      <c r="AK28" s="71" t="s">
        <v>148</v>
      </c>
    </row>
    <row r="29" spans="1:37">
      <c r="D29" s="130" t="s">
        <v>176</v>
      </c>
      <c r="E29" s="131"/>
      <c r="F29" s="132"/>
      <c r="G29" s="133"/>
      <c r="H29" s="133"/>
      <c r="I29" s="133"/>
      <c r="J29" s="133"/>
      <c r="K29" s="134"/>
      <c r="L29" s="134"/>
      <c r="M29" s="131"/>
      <c r="N29" s="131"/>
      <c r="O29" s="132"/>
      <c r="P29" s="132"/>
      <c r="Q29" s="131"/>
      <c r="R29" s="131"/>
      <c r="S29" s="131"/>
      <c r="T29" s="135"/>
      <c r="U29" s="135"/>
      <c r="V29" s="135" t="s">
        <v>0</v>
      </c>
      <c r="W29" s="131"/>
      <c r="X29" s="136"/>
    </row>
    <row r="30" spans="1:37">
      <c r="A30" s="80">
        <v>8</v>
      </c>
      <c r="B30" s="81" t="s">
        <v>140</v>
      </c>
      <c r="C30" s="82" t="s">
        <v>177</v>
      </c>
      <c r="D30" s="83" t="s">
        <v>178</v>
      </c>
      <c r="E30" s="84">
        <v>1111.326</v>
      </c>
      <c r="F30" s="85" t="s">
        <v>143</v>
      </c>
      <c r="L30" s="87">
        <f>E30*K30</f>
        <v>0</v>
      </c>
      <c r="N30" s="84">
        <f>E30*M30</f>
        <v>0</v>
      </c>
      <c r="O30" s="85">
        <v>23</v>
      </c>
      <c r="P30" s="85" t="s">
        <v>144</v>
      </c>
      <c r="V30" s="88" t="s">
        <v>107</v>
      </c>
      <c r="W30" s="84">
        <v>10.002000000000001</v>
      </c>
      <c r="X30" s="129" t="s">
        <v>179</v>
      </c>
      <c r="Y30" s="129" t="s">
        <v>177</v>
      </c>
      <c r="Z30" s="82" t="s">
        <v>165</v>
      </c>
      <c r="AB30" s="85">
        <v>7</v>
      </c>
      <c r="AJ30" s="71" t="s">
        <v>147</v>
      </c>
      <c r="AK30" s="71" t="s">
        <v>148</v>
      </c>
    </row>
    <row r="31" spans="1:37">
      <c r="A31" s="80">
        <v>9</v>
      </c>
      <c r="B31" s="81" t="s">
        <v>180</v>
      </c>
      <c r="C31" s="82" t="s">
        <v>181</v>
      </c>
      <c r="D31" s="83" t="s">
        <v>182</v>
      </c>
      <c r="E31" s="84">
        <v>186.45</v>
      </c>
      <c r="F31" s="85" t="s">
        <v>143</v>
      </c>
      <c r="L31" s="87">
        <f>E31*K31</f>
        <v>0</v>
      </c>
      <c r="N31" s="84">
        <f>E31*M31</f>
        <v>0</v>
      </c>
      <c r="O31" s="85">
        <v>23</v>
      </c>
      <c r="P31" s="85" t="s">
        <v>144</v>
      </c>
      <c r="V31" s="88" t="s">
        <v>107</v>
      </c>
      <c r="W31" s="84">
        <v>244.995</v>
      </c>
      <c r="X31" s="129" t="s">
        <v>183</v>
      </c>
      <c r="Y31" s="129" t="s">
        <v>181</v>
      </c>
      <c r="Z31" s="82" t="s">
        <v>165</v>
      </c>
      <c r="AB31" s="85" t="s">
        <v>82</v>
      </c>
      <c r="AJ31" s="71" t="s">
        <v>147</v>
      </c>
      <c r="AK31" s="71" t="s">
        <v>148</v>
      </c>
    </row>
    <row r="32" spans="1:37">
      <c r="D32" s="130" t="s">
        <v>184</v>
      </c>
      <c r="E32" s="131"/>
      <c r="F32" s="132"/>
      <c r="G32" s="133"/>
      <c r="H32" s="133"/>
      <c r="I32" s="133"/>
      <c r="J32" s="133"/>
      <c r="K32" s="134"/>
      <c r="L32" s="134"/>
      <c r="M32" s="131"/>
      <c r="N32" s="131"/>
      <c r="O32" s="132"/>
      <c r="P32" s="132"/>
      <c r="Q32" s="131"/>
      <c r="R32" s="131"/>
      <c r="S32" s="131"/>
      <c r="T32" s="135"/>
      <c r="U32" s="135"/>
      <c r="V32" s="135" t="s">
        <v>0</v>
      </c>
      <c r="W32" s="131"/>
      <c r="X32" s="136"/>
    </row>
    <row r="33" spans="1:37">
      <c r="A33" s="80">
        <v>10</v>
      </c>
      <c r="B33" s="81" t="s">
        <v>185</v>
      </c>
      <c r="C33" s="82" t="s">
        <v>186</v>
      </c>
      <c r="D33" s="83" t="s">
        <v>187</v>
      </c>
      <c r="E33" s="84">
        <v>335.61</v>
      </c>
      <c r="F33" s="85" t="s">
        <v>188</v>
      </c>
      <c r="K33" s="87">
        <v>1</v>
      </c>
      <c r="L33" s="87">
        <f>E33*K33</f>
        <v>335.61</v>
      </c>
      <c r="N33" s="84">
        <f>E33*M33</f>
        <v>0</v>
      </c>
      <c r="O33" s="85">
        <v>23</v>
      </c>
      <c r="P33" s="85" t="s">
        <v>144</v>
      </c>
      <c r="V33" s="88" t="s">
        <v>99</v>
      </c>
      <c r="X33" s="129" t="s">
        <v>186</v>
      </c>
      <c r="Y33" s="129" t="s">
        <v>186</v>
      </c>
      <c r="Z33" s="82" t="s">
        <v>189</v>
      </c>
      <c r="AA33" s="82" t="s">
        <v>144</v>
      </c>
      <c r="AB33" s="85">
        <v>2</v>
      </c>
      <c r="AJ33" s="71" t="s">
        <v>190</v>
      </c>
      <c r="AK33" s="71" t="s">
        <v>148</v>
      </c>
    </row>
    <row r="34" spans="1:37" ht="25.5">
      <c r="A34" s="80">
        <v>11</v>
      </c>
      <c r="B34" s="81" t="s">
        <v>180</v>
      </c>
      <c r="C34" s="82" t="s">
        <v>191</v>
      </c>
      <c r="D34" s="83" t="s">
        <v>192</v>
      </c>
      <c r="E34" s="84">
        <v>491.50900000000001</v>
      </c>
      <c r="F34" s="85" t="s">
        <v>143</v>
      </c>
      <c r="L34" s="87">
        <f>E34*K34</f>
        <v>0</v>
      </c>
      <c r="N34" s="84">
        <f>E34*M34</f>
        <v>0</v>
      </c>
      <c r="O34" s="85">
        <v>23</v>
      </c>
      <c r="P34" s="85" t="s">
        <v>144</v>
      </c>
      <c r="V34" s="88" t="s">
        <v>107</v>
      </c>
      <c r="W34" s="84">
        <v>112.556</v>
      </c>
      <c r="X34" s="129" t="s">
        <v>193</v>
      </c>
      <c r="Y34" s="129" t="s">
        <v>191</v>
      </c>
      <c r="Z34" s="82" t="s">
        <v>146</v>
      </c>
      <c r="AB34" s="85" t="s">
        <v>82</v>
      </c>
      <c r="AJ34" s="71" t="s">
        <v>147</v>
      </c>
      <c r="AK34" s="71" t="s">
        <v>148</v>
      </c>
    </row>
    <row r="35" spans="1:37" ht="25.5">
      <c r="D35" s="130" t="s">
        <v>194</v>
      </c>
      <c r="E35" s="131"/>
      <c r="F35" s="132"/>
      <c r="G35" s="133"/>
      <c r="H35" s="133"/>
      <c r="I35" s="133"/>
      <c r="J35" s="133"/>
      <c r="K35" s="134"/>
      <c r="L35" s="134"/>
      <c r="M35" s="131"/>
      <c r="N35" s="131"/>
      <c r="O35" s="132"/>
      <c r="P35" s="132"/>
      <c r="Q35" s="131"/>
      <c r="R35" s="131"/>
      <c r="S35" s="131"/>
      <c r="T35" s="135"/>
      <c r="U35" s="135"/>
      <c r="V35" s="135" t="s">
        <v>0</v>
      </c>
      <c r="W35" s="131"/>
      <c r="X35" s="136"/>
    </row>
    <row r="36" spans="1:37">
      <c r="D36" s="130" t="s">
        <v>195</v>
      </c>
      <c r="E36" s="131"/>
      <c r="F36" s="132"/>
      <c r="G36" s="133"/>
      <c r="H36" s="133"/>
      <c r="I36" s="133"/>
      <c r="J36" s="133"/>
      <c r="K36" s="134"/>
      <c r="L36" s="134"/>
      <c r="M36" s="131"/>
      <c r="N36" s="131"/>
      <c r="O36" s="132"/>
      <c r="P36" s="132"/>
      <c r="Q36" s="131"/>
      <c r="R36" s="131"/>
      <c r="S36" s="131"/>
      <c r="T36" s="135"/>
      <c r="U36" s="135"/>
      <c r="V36" s="135" t="s">
        <v>0</v>
      </c>
      <c r="W36" s="131"/>
      <c r="X36" s="136"/>
    </row>
    <row r="37" spans="1:37">
      <c r="D37" s="130" t="s">
        <v>196</v>
      </c>
      <c r="E37" s="131"/>
      <c r="F37" s="132"/>
      <c r="G37" s="133"/>
      <c r="H37" s="133"/>
      <c r="I37" s="133"/>
      <c r="J37" s="133"/>
      <c r="K37" s="134"/>
      <c r="L37" s="134"/>
      <c r="M37" s="131"/>
      <c r="N37" s="131"/>
      <c r="O37" s="132"/>
      <c r="P37" s="132"/>
      <c r="Q37" s="131"/>
      <c r="R37" s="131"/>
      <c r="S37" s="131"/>
      <c r="T37" s="135"/>
      <c r="U37" s="135"/>
      <c r="V37" s="135" t="s">
        <v>0</v>
      </c>
      <c r="W37" s="131"/>
      <c r="X37" s="136"/>
    </row>
    <row r="38" spans="1:37">
      <c r="D38" s="137" t="s">
        <v>197</v>
      </c>
      <c r="E38" s="138">
        <f>J38</f>
        <v>0</v>
      </c>
      <c r="H38" s="138"/>
      <c r="I38" s="138"/>
      <c r="J38" s="138"/>
      <c r="L38" s="139">
        <f>SUM(L12:L37)</f>
        <v>335.61</v>
      </c>
      <c r="N38" s="140">
        <f>SUM(N12:N37)</f>
        <v>0</v>
      </c>
      <c r="W38" s="84">
        <f>SUM(W12:W37)</f>
        <v>2506.6099999999997</v>
      </c>
    </row>
    <row r="40" spans="1:37">
      <c r="B40" s="82" t="s">
        <v>198</v>
      </c>
    </row>
    <row r="41" spans="1:37" ht="25.5">
      <c r="A41" s="80">
        <v>12</v>
      </c>
      <c r="B41" s="81" t="s">
        <v>199</v>
      </c>
      <c r="C41" s="82" t="s">
        <v>200</v>
      </c>
      <c r="D41" s="83" t="s">
        <v>201</v>
      </c>
      <c r="E41" s="84">
        <v>113.14</v>
      </c>
      <c r="F41" s="85" t="s">
        <v>202</v>
      </c>
      <c r="K41" s="87">
        <v>0.26769999999999999</v>
      </c>
      <c r="L41" s="87">
        <f>E41*K41</f>
        <v>30.287578</v>
      </c>
      <c r="N41" s="84">
        <f>E41*M41</f>
        <v>0</v>
      </c>
      <c r="O41" s="85">
        <v>23</v>
      </c>
      <c r="P41" s="85" t="s">
        <v>144</v>
      </c>
      <c r="V41" s="88" t="s">
        <v>107</v>
      </c>
      <c r="W41" s="84">
        <v>21.949000000000002</v>
      </c>
      <c r="X41" s="129" t="s">
        <v>203</v>
      </c>
      <c r="Y41" s="129" t="s">
        <v>200</v>
      </c>
      <c r="Z41" s="82" t="s">
        <v>204</v>
      </c>
      <c r="AB41" s="85" t="s">
        <v>82</v>
      </c>
      <c r="AJ41" s="71" t="s">
        <v>147</v>
      </c>
      <c r="AK41" s="71" t="s">
        <v>148</v>
      </c>
    </row>
    <row r="42" spans="1:37">
      <c r="D42" s="130" t="s">
        <v>205</v>
      </c>
      <c r="E42" s="131"/>
      <c r="F42" s="132"/>
      <c r="G42" s="133"/>
      <c r="H42" s="133"/>
      <c r="I42" s="133"/>
      <c r="J42" s="133"/>
      <c r="K42" s="134"/>
      <c r="L42" s="134"/>
      <c r="M42" s="131"/>
      <c r="N42" s="131"/>
      <c r="O42" s="132"/>
      <c r="P42" s="132"/>
      <c r="Q42" s="131"/>
      <c r="R42" s="131"/>
      <c r="S42" s="131"/>
      <c r="T42" s="135"/>
      <c r="U42" s="135"/>
      <c r="V42" s="135" t="s">
        <v>0</v>
      </c>
      <c r="W42" s="131"/>
      <c r="X42" s="136"/>
    </row>
    <row r="43" spans="1:37">
      <c r="D43" s="130" t="s">
        <v>206</v>
      </c>
      <c r="E43" s="131"/>
      <c r="F43" s="132"/>
      <c r="G43" s="133"/>
      <c r="H43" s="133"/>
      <c r="I43" s="133"/>
      <c r="J43" s="133"/>
      <c r="K43" s="134"/>
      <c r="L43" s="134"/>
      <c r="M43" s="131"/>
      <c r="N43" s="131"/>
      <c r="O43" s="132"/>
      <c r="P43" s="132"/>
      <c r="Q43" s="131"/>
      <c r="R43" s="131"/>
      <c r="S43" s="131"/>
      <c r="T43" s="135"/>
      <c r="U43" s="135"/>
      <c r="V43" s="135" t="s">
        <v>0</v>
      </c>
      <c r="W43" s="131"/>
      <c r="X43" s="136"/>
    </row>
    <row r="44" spans="1:37">
      <c r="A44" s="80">
        <v>13</v>
      </c>
      <c r="B44" s="81" t="s">
        <v>207</v>
      </c>
      <c r="C44" s="82" t="s">
        <v>208</v>
      </c>
      <c r="D44" s="83" t="s">
        <v>209</v>
      </c>
      <c r="E44" s="84">
        <v>226.28</v>
      </c>
      <c r="F44" s="85" t="s">
        <v>210</v>
      </c>
      <c r="K44" s="87">
        <v>1.3999999999999999E-4</v>
      </c>
      <c r="L44" s="87">
        <f>E44*K44</f>
        <v>3.1679199999999998E-2</v>
      </c>
      <c r="N44" s="84">
        <f>E44*M44</f>
        <v>0</v>
      </c>
      <c r="O44" s="85">
        <v>23</v>
      </c>
      <c r="P44" s="85" t="s">
        <v>144</v>
      </c>
      <c r="V44" s="88" t="s">
        <v>107</v>
      </c>
      <c r="W44" s="84">
        <v>16.971</v>
      </c>
      <c r="X44" s="129" t="s">
        <v>211</v>
      </c>
      <c r="Y44" s="129" t="s">
        <v>208</v>
      </c>
      <c r="Z44" s="82" t="s">
        <v>146</v>
      </c>
      <c r="AB44" s="85" t="s">
        <v>82</v>
      </c>
      <c r="AJ44" s="71" t="s">
        <v>147</v>
      </c>
      <c r="AK44" s="71" t="s">
        <v>148</v>
      </c>
    </row>
    <row r="45" spans="1:37">
      <c r="D45" s="130" t="s">
        <v>212</v>
      </c>
      <c r="E45" s="131"/>
      <c r="F45" s="132"/>
      <c r="G45" s="133"/>
      <c r="H45" s="133"/>
      <c r="I45" s="133"/>
      <c r="J45" s="133"/>
      <c r="K45" s="134"/>
      <c r="L45" s="134"/>
      <c r="M45" s="131"/>
      <c r="N45" s="131"/>
      <c r="O45" s="132"/>
      <c r="P45" s="132"/>
      <c r="Q45" s="131"/>
      <c r="R45" s="131"/>
      <c r="S45" s="131"/>
      <c r="T45" s="135"/>
      <c r="U45" s="135"/>
      <c r="V45" s="135" t="s">
        <v>0</v>
      </c>
      <c r="W45" s="131"/>
      <c r="X45" s="136"/>
    </row>
    <row r="46" spans="1:37">
      <c r="A46" s="80">
        <v>14</v>
      </c>
      <c r="B46" s="81" t="s">
        <v>185</v>
      </c>
      <c r="C46" s="82" t="s">
        <v>213</v>
      </c>
      <c r="D46" s="83" t="s">
        <v>214</v>
      </c>
      <c r="E46" s="84">
        <v>226.28</v>
      </c>
      <c r="F46" s="85" t="s">
        <v>210</v>
      </c>
      <c r="K46" s="87">
        <v>2.9999999999999997E-4</v>
      </c>
      <c r="L46" s="87">
        <f>E46*K46</f>
        <v>6.7884E-2</v>
      </c>
      <c r="N46" s="84">
        <f>E46*M46</f>
        <v>0</v>
      </c>
      <c r="O46" s="85">
        <v>23</v>
      </c>
      <c r="P46" s="85" t="s">
        <v>144</v>
      </c>
      <c r="V46" s="88" t="s">
        <v>99</v>
      </c>
      <c r="X46" s="129" t="s">
        <v>213</v>
      </c>
      <c r="Y46" s="129" t="s">
        <v>213</v>
      </c>
      <c r="Z46" s="82" t="s">
        <v>215</v>
      </c>
      <c r="AA46" s="82" t="s">
        <v>144</v>
      </c>
      <c r="AB46" s="85">
        <v>2</v>
      </c>
      <c r="AJ46" s="71" t="s">
        <v>190</v>
      </c>
      <c r="AK46" s="71" t="s">
        <v>148</v>
      </c>
    </row>
    <row r="47" spans="1:37">
      <c r="A47" s="80">
        <v>15</v>
      </c>
      <c r="B47" s="81" t="s">
        <v>207</v>
      </c>
      <c r="C47" s="82" t="s">
        <v>216</v>
      </c>
      <c r="D47" s="83" t="s">
        <v>217</v>
      </c>
      <c r="E47" s="84">
        <v>442.2</v>
      </c>
      <c r="F47" s="85" t="s">
        <v>202</v>
      </c>
      <c r="K47" s="87">
        <v>1.01E-3</v>
      </c>
      <c r="L47" s="87">
        <f>E47*K47</f>
        <v>0.44662200000000002</v>
      </c>
      <c r="N47" s="84">
        <f>E47*M47</f>
        <v>0</v>
      </c>
      <c r="O47" s="85">
        <v>23</v>
      </c>
      <c r="P47" s="85" t="s">
        <v>144</v>
      </c>
      <c r="V47" s="88" t="s">
        <v>107</v>
      </c>
      <c r="W47" s="84">
        <v>987.875</v>
      </c>
      <c r="X47" s="129" t="s">
        <v>218</v>
      </c>
      <c r="Y47" s="129" t="s">
        <v>216</v>
      </c>
      <c r="Z47" s="82" t="s">
        <v>204</v>
      </c>
      <c r="AB47" s="85" t="s">
        <v>82</v>
      </c>
      <c r="AJ47" s="71" t="s">
        <v>147</v>
      </c>
      <c r="AK47" s="71" t="s">
        <v>148</v>
      </c>
    </row>
    <row r="48" spans="1:37">
      <c r="A48" s="80">
        <v>16</v>
      </c>
      <c r="B48" s="81" t="s">
        <v>207</v>
      </c>
      <c r="C48" s="82" t="s">
        <v>219</v>
      </c>
      <c r="D48" s="83" t="s">
        <v>220</v>
      </c>
      <c r="E48" s="84">
        <v>442.2</v>
      </c>
      <c r="F48" s="85" t="s">
        <v>210</v>
      </c>
      <c r="L48" s="87">
        <f>E48*K48</f>
        <v>0</v>
      </c>
      <c r="N48" s="84">
        <f>E48*M48</f>
        <v>0</v>
      </c>
      <c r="O48" s="85">
        <v>23</v>
      </c>
      <c r="P48" s="85" t="s">
        <v>144</v>
      </c>
      <c r="V48" s="88" t="s">
        <v>107</v>
      </c>
      <c r="W48" s="84">
        <v>239.672</v>
      </c>
      <c r="X48" s="129" t="s">
        <v>221</v>
      </c>
      <c r="Y48" s="129" t="s">
        <v>219</v>
      </c>
      <c r="Z48" s="82" t="s">
        <v>204</v>
      </c>
      <c r="AB48" s="85" t="s">
        <v>82</v>
      </c>
      <c r="AJ48" s="71" t="s">
        <v>147</v>
      </c>
      <c r="AK48" s="71" t="s">
        <v>148</v>
      </c>
    </row>
    <row r="49" spans="1:37">
      <c r="A49" s="80">
        <v>17</v>
      </c>
      <c r="B49" s="81" t="s">
        <v>207</v>
      </c>
      <c r="C49" s="82" t="s">
        <v>222</v>
      </c>
      <c r="D49" s="83" t="s">
        <v>223</v>
      </c>
      <c r="E49" s="84">
        <v>442.2</v>
      </c>
      <c r="F49" s="85" t="s">
        <v>210</v>
      </c>
      <c r="L49" s="87">
        <f>E49*K49</f>
        <v>0</v>
      </c>
      <c r="N49" s="84">
        <f>E49*M49</f>
        <v>0</v>
      </c>
      <c r="O49" s="85">
        <v>23</v>
      </c>
      <c r="P49" s="85" t="s">
        <v>144</v>
      </c>
      <c r="V49" s="88" t="s">
        <v>107</v>
      </c>
      <c r="W49" s="84">
        <v>470.05900000000003</v>
      </c>
      <c r="X49" s="129" t="s">
        <v>224</v>
      </c>
      <c r="Y49" s="129" t="s">
        <v>222</v>
      </c>
      <c r="Z49" s="82" t="s">
        <v>204</v>
      </c>
      <c r="AB49" s="85" t="s">
        <v>82</v>
      </c>
      <c r="AJ49" s="71" t="s">
        <v>147</v>
      </c>
      <c r="AK49" s="71" t="s">
        <v>148</v>
      </c>
    </row>
    <row r="50" spans="1:37">
      <c r="D50" s="130" t="s">
        <v>225</v>
      </c>
      <c r="E50" s="131"/>
      <c r="F50" s="132"/>
      <c r="G50" s="133"/>
      <c r="H50" s="133"/>
      <c r="I50" s="133"/>
      <c r="J50" s="133"/>
      <c r="K50" s="134"/>
      <c r="L50" s="134"/>
      <c r="M50" s="131"/>
      <c r="N50" s="131"/>
      <c r="O50" s="132"/>
      <c r="P50" s="132"/>
      <c r="Q50" s="131"/>
      <c r="R50" s="131"/>
      <c r="S50" s="131"/>
      <c r="T50" s="135"/>
      <c r="U50" s="135"/>
      <c r="V50" s="135" t="s">
        <v>0</v>
      </c>
      <c r="W50" s="131"/>
      <c r="X50" s="136"/>
    </row>
    <row r="51" spans="1:37">
      <c r="A51" s="80">
        <v>18</v>
      </c>
      <c r="B51" s="81" t="s">
        <v>185</v>
      </c>
      <c r="C51" s="82" t="s">
        <v>226</v>
      </c>
      <c r="D51" s="83" t="s">
        <v>227</v>
      </c>
      <c r="E51" s="84">
        <v>50.75</v>
      </c>
      <c r="F51" s="85" t="s">
        <v>188</v>
      </c>
      <c r="K51" s="87">
        <v>1</v>
      </c>
      <c r="L51" s="87">
        <f>E51*K51</f>
        <v>50.75</v>
      </c>
      <c r="N51" s="84">
        <f>E51*M51</f>
        <v>0</v>
      </c>
      <c r="O51" s="85">
        <v>23</v>
      </c>
      <c r="P51" s="85" t="s">
        <v>144</v>
      </c>
      <c r="V51" s="88" t="s">
        <v>99</v>
      </c>
      <c r="X51" s="129" t="s">
        <v>226</v>
      </c>
      <c r="Y51" s="129" t="s">
        <v>226</v>
      </c>
      <c r="Z51" s="82" t="s">
        <v>228</v>
      </c>
      <c r="AA51" s="82" t="s">
        <v>144</v>
      </c>
      <c r="AB51" s="85">
        <v>2</v>
      </c>
      <c r="AJ51" s="71" t="s">
        <v>190</v>
      </c>
      <c r="AK51" s="71" t="s">
        <v>148</v>
      </c>
    </row>
    <row r="52" spans="1:37">
      <c r="A52" s="80">
        <v>19</v>
      </c>
      <c r="B52" s="81" t="s">
        <v>229</v>
      </c>
      <c r="C52" s="82" t="s">
        <v>230</v>
      </c>
      <c r="D52" s="83" t="s">
        <v>231</v>
      </c>
      <c r="E52" s="84">
        <v>1.5229999999999999</v>
      </c>
      <c r="F52" s="85" t="s">
        <v>143</v>
      </c>
      <c r="K52" s="87">
        <v>2.4193099999999998</v>
      </c>
      <c r="L52" s="87">
        <f>E52*K52</f>
        <v>3.6846091299999997</v>
      </c>
      <c r="N52" s="84">
        <f>E52*M52</f>
        <v>0</v>
      </c>
      <c r="O52" s="85">
        <v>23</v>
      </c>
      <c r="P52" s="85" t="s">
        <v>144</v>
      </c>
      <c r="V52" s="88" t="s">
        <v>107</v>
      </c>
      <c r="W52" s="84">
        <v>0.69399999999999995</v>
      </c>
      <c r="X52" s="129" t="s">
        <v>232</v>
      </c>
      <c r="Y52" s="129" t="s">
        <v>230</v>
      </c>
      <c r="Z52" s="82" t="s">
        <v>233</v>
      </c>
      <c r="AB52" s="85" t="s">
        <v>82</v>
      </c>
      <c r="AJ52" s="71" t="s">
        <v>147</v>
      </c>
      <c r="AK52" s="71" t="s">
        <v>148</v>
      </c>
    </row>
    <row r="53" spans="1:37">
      <c r="D53" s="137" t="s">
        <v>234</v>
      </c>
      <c r="E53" s="138">
        <f>J53</f>
        <v>0</v>
      </c>
      <c r="H53" s="138"/>
      <c r="I53" s="138"/>
      <c r="J53" s="138"/>
      <c r="L53" s="139">
        <f>SUM(L40:L52)</f>
        <v>85.268372329999991</v>
      </c>
      <c r="N53" s="140">
        <f>SUM(N40:N52)</f>
        <v>0</v>
      </c>
      <c r="W53" s="84">
        <f>SUM(W40:W52)</f>
        <v>1737.22</v>
      </c>
    </row>
    <row r="55" spans="1:37">
      <c r="B55" s="82" t="s">
        <v>235</v>
      </c>
    </row>
    <row r="56" spans="1:37" ht="25.5">
      <c r="A56" s="80">
        <v>20</v>
      </c>
      <c r="B56" s="81" t="s">
        <v>229</v>
      </c>
      <c r="C56" s="82" t="s">
        <v>236</v>
      </c>
      <c r="D56" s="83" t="s">
        <v>237</v>
      </c>
      <c r="E56" s="84">
        <v>1031.991</v>
      </c>
      <c r="F56" s="85" t="s">
        <v>143</v>
      </c>
      <c r="K56" s="87">
        <v>2.4270399999999999</v>
      </c>
      <c r="L56" s="87">
        <f>E56*K56</f>
        <v>2504.6834366399999</v>
      </c>
      <c r="N56" s="84">
        <f>E56*M56</f>
        <v>0</v>
      </c>
      <c r="O56" s="85">
        <v>23</v>
      </c>
      <c r="P56" s="85" t="s">
        <v>144</v>
      </c>
      <c r="V56" s="88" t="s">
        <v>107</v>
      </c>
      <c r="W56" s="84">
        <v>1199.174</v>
      </c>
      <c r="X56" s="129" t="s">
        <v>238</v>
      </c>
      <c r="Y56" s="129" t="s">
        <v>236</v>
      </c>
      <c r="Z56" s="82" t="s">
        <v>233</v>
      </c>
      <c r="AB56" s="85">
        <v>7</v>
      </c>
      <c r="AJ56" s="71" t="s">
        <v>147</v>
      </c>
      <c r="AK56" s="71" t="s">
        <v>148</v>
      </c>
    </row>
    <row r="57" spans="1:37">
      <c r="D57" s="130" t="s">
        <v>239</v>
      </c>
      <c r="E57" s="131"/>
      <c r="F57" s="132"/>
      <c r="G57" s="133"/>
      <c r="H57" s="133"/>
      <c r="I57" s="133"/>
      <c r="J57" s="133"/>
      <c r="K57" s="134"/>
      <c r="L57" s="134"/>
      <c r="M57" s="131"/>
      <c r="N57" s="131"/>
      <c r="O57" s="132"/>
      <c r="P57" s="132"/>
      <c r="Q57" s="131"/>
      <c r="R57" s="131"/>
      <c r="S57" s="131"/>
      <c r="T57" s="135"/>
      <c r="U57" s="135"/>
      <c r="V57" s="135" t="s">
        <v>0</v>
      </c>
      <c r="W57" s="131"/>
      <c r="X57" s="136"/>
    </row>
    <row r="58" spans="1:37" ht="25.5">
      <c r="D58" s="130" t="s">
        <v>240</v>
      </c>
      <c r="E58" s="131"/>
      <c r="F58" s="132"/>
      <c r="G58" s="133"/>
      <c r="H58" s="133"/>
      <c r="I58" s="133"/>
      <c r="J58" s="133"/>
      <c r="K58" s="134"/>
      <c r="L58" s="134"/>
      <c r="M58" s="131"/>
      <c r="N58" s="131"/>
      <c r="O58" s="132"/>
      <c r="P58" s="132"/>
      <c r="Q58" s="131"/>
      <c r="R58" s="131"/>
      <c r="S58" s="131"/>
      <c r="T58" s="135"/>
      <c r="U58" s="135"/>
      <c r="V58" s="135" t="s">
        <v>0</v>
      </c>
      <c r="W58" s="131"/>
      <c r="X58" s="136"/>
    </row>
    <row r="59" spans="1:37">
      <c r="D59" s="130" t="s">
        <v>241</v>
      </c>
      <c r="E59" s="131"/>
      <c r="F59" s="132"/>
      <c r="G59" s="133"/>
      <c r="H59" s="133"/>
      <c r="I59" s="133"/>
      <c r="J59" s="133"/>
      <c r="K59" s="134"/>
      <c r="L59" s="134"/>
      <c r="M59" s="131"/>
      <c r="N59" s="131"/>
      <c r="O59" s="132"/>
      <c r="P59" s="132"/>
      <c r="Q59" s="131"/>
      <c r="R59" s="131"/>
      <c r="S59" s="131"/>
      <c r="T59" s="135"/>
      <c r="U59" s="135"/>
      <c r="V59" s="135" t="s">
        <v>0</v>
      </c>
      <c r="W59" s="131"/>
      <c r="X59" s="136"/>
    </row>
    <row r="60" spans="1:37" ht="25.5">
      <c r="D60" s="130" t="s">
        <v>242</v>
      </c>
      <c r="E60" s="131"/>
      <c r="F60" s="132"/>
      <c r="G60" s="133"/>
      <c r="H60" s="133"/>
      <c r="I60" s="133"/>
      <c r="J60" s="133"/>
      <c r="K60" s="134"/>
      <c r="L60" s="134"/>
      <c r="M60" s="131"/>
      <c r="N60" s="131"/>
      <c r="O60" s="132"/>
      <c r="P60" s="132"/>
      <c r="Q60" s="131"/>
      <c r="R60" s="131"/>
      <c r="S60" s="131"/>
      <c r="T60" s="135"/>
      <c r="U60" s="135"/>
      <c r="V60" s="135" t="s">
        <v>0</v>
      </c>
      <c r="W60" s="131"/>
      <c r="X60" s="136"/>
    </row>
    <row r="61" spans="1:37" ht="25.5">
      <c r="D61" s="130" t="s">
        <v>243</v>
      </c>
      <c r="E61" s="131"/>
      <c r="F61" s="132"/>
      <c r="G61" s="133"/>
      <c r="H61" s="133"/>
      <c r="I61" s="133"/>
      <c r="J61" s="133"/>
      <c r="K61" s="134"/>
      <c r="L61" s="134"/>
      <c r="M61" s="131"/>
      <c r="N61" s="131"/>
      <c r="O61" s="132"/>
      <c r="P61" s="132"/>
      <c r="Q61" s="131"/>
      <c r="R61" s="131"/>
      <c r="S61" s="131"/>
      <c r="T61" s="135"/>
      <c r="U61" s="135"/>
      <c r="V61" s="135" t="s">
        <v>0</v>
      </c>
      <c r="W61" s="131"/>
      <c r="X61" s="136"/>
    </row>
    <row r="62" spans="1:37">
      <c r="D62" s="130" t="s">
        <v>244</v>
      </c>
      <c r="E62" s="131"/>
      <c r="F62" s="132"/>
      <c r="G62" s="133"/>
      <c r="H62" s="133"/>
      <c r="I62" s="133"/>
      <c r="J62" s="133"/>
      <c r="K62" s="134"/>
      <c r="L62" s="134"/>
      <c r="M62" s="131"/>
      <c r="N62" s="131"/>
      <c r="O62" s="132"/>
      <c r="P62" s="132"/>
      <c r="Q62" s="131"/>
      <c r="R62" s="131"/>
      <c r="S62" s="131"/>
      <c r="T62" s="135"/>
      <c r="U62" s="135"/>
      <c r="V62" s="135" t="s">
        <v>0</v>
      </c>
      <c r="W62" s="131"/>
      <c r="X62" s="136"/>
    </row>
    <row r="63" spans="1:37">
      <c r="A63" s="80">
        <v>21</v>
      </c>
      <c r="B63" s="81" t="s">
        <v>245</v>
      </c>
      <c r="C63" s="82" t="s">
        <v>246</v>
      </c>
      <c r="D63" s="83" t="s">
        <v>247</v>
      </c>
      <c r="E63" s="84">
        <v>1240.2940000000001</v>
      </c>
      <c r="F63" s="85" t="s">
        <v>210</v>
      </c>
      <c r="K63" s="87">
        <v>3.63E-3</v>
      </c>
      <c r="L63" s="87">
        <f>E63*K63</f>
        <v>4.5022672200000002</v>
      </c>
      <c r="N63" s="84">
        <f>E63*M63</f>
        <v>0</v>
      </c>
      <c r="O63" s="85">
        <v>23</v>
      </c>
      <c r="P63" s="85" t="s">
        <v>144</v>
      </c>
      <c r="V63" s="88" t="s">
        <v>107</v>
      </c>
      <c r="W63" s="84">
        <v>1253.9369999999999</v>
      </c>
      <c r="X63" s="129" t="s">
        <v>248</v>
      </c>
      <c r="Y63" s="129" t="s">
        <v>246</v>
      </c>
      <c r="Z63" s="82" t="s">
        <v>233</v>
      </c>
      <c r="AB63" s="85" t="s">
        <v>82</v>
      </c>
      <c r="AJ63" s="71" t="s">
        <v>147</v>
      </c>
      <c r="AK63" s="71" t="s">
        <v>148</v>
      </c>
    </row>
    <row r="64" spans="1:37">
      <c r="D64" s="130" t="s">
        <v>249</v>
      </c>
      <c r="E64" s="131"/>
      <c r="F64" s="132"/>
      <c r="G64" s="133"/>
      <c r="H64" s="133"/>
      <c r="I64" s="133"/>
      <c r="J64" s="133"/>
      <c r="K64" s="134"/>
      <c r="L64" s="134"/>
      <c r="M64" s="131"/>
      <c r="N64" s="131"/>
      <c r="O64" s="132"/>
      <c r="P64" s="132"/>
      <c r="Q64" s="131"/>
      <c r="R64" s="131"/>
      <c r="S64" s="131"/>
      <c r="T64" s="135"/>
      <c r="U64" s="135"/>
      <c r="V64" s="135" t="s">
        <v>0</v>
      </c>
      <c r="W64" s="131"/>
      <c r="X64" s="136"/>
    </row>
    <row r="65" spans="1:37">
      <c r="D65" s="130" t="s">
        <v>250</v>
      </c>
      <c r="E65" s="131"/>
      <c r="F65" s="132"/>
      <c r="G65" s="133"/>
      <c r="H65" s="133"/>
      <c r="I65" s="133"/>
      <c r="J65" s="133"/>
      <c r="K65" s="134"/>
      <c r="L65" s="134"/>
      <c r="M65" s="131"/>
      <c r="N65" s="131"/>
      <c r="O65" s="132"/>
      <c r="P65" s="132"/>
      <c r="Q65" s="131"/>
      <c r="R65" s="131"/>
      <c r="S65" s="131"/>
      <c r="T65" s="135"/>
      <c r="U65" s="135"/>
      <c r="V65" s="135" t="s">
        <v>0</v>
      </c>
      <c r="W65" s="131"/>
      <c r="X65" s="136"/>
    </row>
    <row r="66" spans="1:37">
      <c r="D66" s="130" t="s">
        <v>251</v>
      </c>
      <c r="E66" s="131"/>
      <c r="F66" s="132"/>
      <c r="G66" s="133"/>
      <c r="H66" s="133"/>
      <c r="I66" s="133"/>
      <c r="J66" s="133"/>
      <c r="K66" s="134"/>
      <c r="L66" s="134"/>
      <c r="M66" s="131"/>
      <c r="N66" s="131"/>
      <c r="O66" s="132"/>
      <c r="P66" s="132"/>
      <c r="Q66" s="131"/>
      <c r="R66" s="131"/>
      <c r="S66" s="131"/>
      <c r="T66" s="135"/>
      <c r="U66" s="135"/>
      <c r="V66" s="135" t="s">
        <v>0</v>
      </c>
      <c r="W66" s="131"/>
      <c r="X66" s="136"/>
    </row>
    <row r="67" spans="1:37">
      <c r="A67" s="80">
        <v>22</v>
      </c>
      <c r="B67" s="81" t="s">
        <v>245</v>
      </c>
      <c r="C67" s="82" t="s">
        <v>252</v>
      </c>
      <c r="D67" s="83" t="s">
        <v>253</v>
      </c>
      <c r="E67" s="84">
        <v>1240.2940000000001</v>
      </c>
      <c r="F67" s="85" t="s">
        <v>210</v>
      </c>
      <c r="L67" s="87">
        <f>E67*K67</f>
        <v>0</v>
      </c>
      <c r="N67" s="84">
        <f>E67*M67</f>
        <v>0</v>
      </c>
      <c r="O67" s="85">
        <v>23</v>
      </c>
      <c r="P67" s="85" t="s">
        <v>144</v>
      </c>
      <c r="V67" s="88" t="s">
        <v>107</v>
      </c>
      <c r="W67" s="84">
        <v>563.09299999999996</v>
      </c>
      <c r="X67" s="129" t="s">
        <v>254</v>
      </c>
      <c r="Y67" s="129" t="s">
        <v>252</v>
      </c>
      <c r="Z67" s="82" t="s">
        <v>233</v>
      </c>
      <c r="AB67" s="85" t="s">
        <v>82</v>
      </c>
      <c r="AJ67" s="71" t="s">
        <v>147</v>
      </c>
      <c r="AK67" s="71" t="s">
        <v>148</v>
      </c>
    </row>
    <row r="68" spans="1:37">
      <c r="A68" s="80">
        <v>23</v>
      </c>
      <c r="B68" s="81" t="s">
        <v>245</v>
      </c>
      <c r="C68" s="82" t="s">
        <v>255</v>
      </c>
      <c r="D68" s="83" t="s">
        <v>256</v>
      </c>
      <c r="E68" s="84">
        <v>71.236999999999995</v>
      </c>
      <c r="F68" s="85" t="s">
        <v>188</v>
      </c>
      <c r="K68" s="87">
        <v>1.0467</v>
      </c>
      <c r="L68" s="87">
        <f>E68*K68</f>
        <v>74.563767899999988</v>
      </c>
      <c r="N68" s="84">
        <f>E68*M68</f>
        <v>0</v>
      </c>
      <c r="O68" s="85">
        <v>23</v>
      </c>
      <c r="P68" s="85" t="s">
        <v>144</v>
      </c>
      <c r="V68" s="88" t="s">
        <v>107</v>
      </c>
      <c r="W68" s="84">
        <v>2948.357</v>
      </c>
      <c r="X68" s="129" t="s">
        <v>257</v>
      </c>
      <c r="Y68" s="129" t="s">
        <v>255</v>
      </c>
      <c r="Z68" s="82" t="s">
        <v>233</v>
      </c>
      <c r="AB68" s="85" t="s">
        <v>82</v>
      </c>
      <c r="AJ68" s="71" t="s">
        <v>147</v>
      </c>
      <c r="AK68" s="71" t="s">
        <v>148</v>
      </c>
    </row>
    <row r="69" spans="1:37">
      <c r="D69" s="130" t="s">
        <v>258</v>
      </c>
      <c r="E69" s="131"/>
      <c r="F69" s="132"/>
      <c r="G69" s="133"/>
      <c r="H69" s="133"/>
      <c r="I69" s="133"/>
      <c r="J69" s="133"/>
      <c r="K69" s="134"/>
      <c r="L69" s="134"/>
      <c r="M69" s="131"/>
      <c r="N69" s="131"/>
      <c r="O69" s="132"/>
      <c r="P69" s="132"/>
      <c r="Q69" s="131"/>
      <c r="R69" s="131"/>
      <c r="S69" s="131"/>
      <c r="T69" s="135"/>
      <c r="U69" s="135"/>
      <c r="V69" s="135" t="s">
        <v>0</v>
      </c>
      <c r="W69" s="131"/>
      <c r="X69" s="136"/>
    </row>
    <row r="70" spans="1:37">
      <c r="A70" s="80">
        <v>24</v>
      </c>
      <c r="B70" s="81" t="s">
        <v>259</v>
      </c>
      <c r="C70" s="82" t="s">
        <v>260</v>
      </c>
      <c r="D70" s="83" t="s">
        <v>261</v>
      </c>
      <c r="E70" s="84">
        <v>5.9640000000000004</v>
      </c>
      <c r="F70" s="85" t="s">
        <v>188</v>
      </c>
      <c r="K70" s="87">
        <v>1.08978</v>
      </c>
      <c r="L70" s="87">
        <f>E70*K70</f>
        <v>6.4994479200000006</v>
      </c>
      <c r="N70" s="84">
        <f>E70*M70</f>
        <v>0</v>
      </c>
      <c r="O70" s="85">
        <v>23</v>
      </c>
      <c r="P70" s="85" t="s">
        <v>144</v>
      </c>
      <c r="V70" s="88" t="s">
        <v>107</v>
      </c>
      <c r="W70" s="84">
        <v>272.42399999999998</v>
      </c>
      <c r="X70" s="129" t="s">
        <v>262</v>
      </c>
      <c r="Y70" s="129" t="s">
        <v>260</v>
      </c>
      <c r="Z70" s="82" t="s">
        <v>233</v>
      </c>
      <c r="AB70" s="85" t="s">
        <v>82</v>
      </c>
      <c r="AJ70" s="71" t="s">
        <v>147</v>
      </c>
      <c r="AK70" s="71" t="s">
        <v>148</v>
      </c>
    </row>
    <row r="71" spans="1:37">
      <c r="D71" s="130" t="s">
        <v>263</v>
      </c>
      <c r="E71" s="131"/>
      <c r="F71" s="132"/>
      <c r="G71" s="133"/>
      <c r="H71" s="133"/>
      <c r="I71" s="133"/>
      <c r="J71" s="133"/>
      <c r="K71" s="134"/>
      <c r="L71" s="134"/>
      <c r="M71" s="131"/>
      <c r="N71" s="131"/>
      <c r="O71" s="132"/>
      <c r="P71" s="132"/>
      <c r="Q71" s="131"/>
      <c r="R71" s="131"/>
      <c r="S71" s="131"/>
      <c r="T71" s="135"/>
      <c r="U71" s="135"/>
      <c r="V71" s="135" t="s">
        <v>0</v>
      </c>
      <c r="W71" s="131"/>
      <c r="X71" s="136"/>
    </row>
    <row r="72" spans="1:37">
      <c r="D72" s="137" t="s">
        <v>264</v>
      </c>
      <c r="E72" s="138">
        <f>J72</f>
        <v>0</v>
      </c>
      <c r="H72" s="138"/>
      <c r="I72" s="138"/>
      <c r="J72" s="138"/>
      <c r="L72" s="139">
        <f>SUM(L55:L71)</f>
        <v>2590.2489196799997</v>
      </c>
      <c r="N72" s="140">
        <f>SUM(N55:N71)</f>
        <v>0</v>
      </c>
      <c r="W72" s="84">
        <f>SUM(W55:W71)</f>
        <v>6236.9849999999997</v>
      </c>
    </row>
    <row r="74" spans="1:37">
      <c r="D74" s="137" t="s">
        <v>265</v>
      </c>
      <c r="E74" s="140">
        <f>J74</f>
        <v>0</v>
      </c>
      <c r="H74" s="138"/>
      <c r="I74" s="138"/>
      <c r="J74" s="138"/>
      <c r="L74" s="139">
        <f>+L38+L53+L72</f>
        <v>3011.1272920099996</v>
      </c>
      <c r="N74" s="140">
        <f>+N38+N53+N72</f>
        <v>0</v>
      </c>
      <c r="W74" s="84">
        <f>+W38+W53+W72</f>
        <v>10480.814999999999</v>
      </c>
    </row>
    <row r="76" spans="1:37">
      <c r="B76" s="128" t="s">
        <v>266</v>
      </c>
    </row>
    <row r="77" spans="1:37">
      <c r="B77" s="82" t="s">
        <v>267</v>
      </c>
    </row>
    <row r="78" spans="1:37">
      <c r="A78" s="80">
        <v>25</v>
      </c>
      <c r="B78" s="81" t="s">
        <v>268</v>
      </c>
      <c r="C78" s="82" t="s">
        <v>269</v>
      </c>
      <c r="D78" s="83" t="s">
        <v>270</v>
      </c>
      <c r="E78" s="84">
        <v>620.14700000000005</v>
      </c>
      <c r="F78" s="85" t="s">
        <v>210</v>
      </c>
      <c r="K78" s="87">
        <v>1.7000000000000001E-4</v>
      </c>
      <c r="L78" s="87">
        <f>E78*K78</f>
        <v>0.10542499000000001</v>
      </c>
      <c r="N78" s="84">
        <f>E78*M78</f>
        <v>0</v>
      </c>
      <c r="O78" s="85">
        <v>23</v>
      </c>
      <c r="P78" s="85" t="s">
        <v>144</v>
      </c>
      <c r="V78" s="88" t="s">
        <v>271</v>
      </c>
      <c r="W78" s="84">
        <v>37.829000000000001</v>
      </c>
      <c r="X78" s="129" t="s">
        <v>272</v>
      </c>
      <c r="Y78" s="129" t="s">
        <v>269</v>
      </c>
      <c r="Z78" s="82" t="s">
        <v>273</v>
      </c>
      <c r="AB78" s="85" t="s">
        <v>82</v>
      </c>
      <c r="AJ78" s="71" t="s">
        <v>274</v>
      </c>
      <c r="AK78" s="71" t="s">
        <v>148</v>
      </c>
    </row>
    <row r="79" spans="1:37">
      <c r="D79" s="137" t="s">
        <v>275</v>
      </c>
      <c r="E79" s="138">
        <f>J79</f>
        <v>0</v>
      </c>
      <c r="H79" s="138"/>
      <c r="I79" s="138"/>
      <c r="J79" s="138"/>
      <c r="L79" s="139">
        <f>SUM(L76:L78)</f>
        <v>0.10542499000000001</v>
      </c>
      <c r="N79" s="140">
        <f>SUM(N76:N78)</f>
        <v>0</v>
      </c>
      <c r="W79" s="84">
        <f>SUM(W76:W78)</f>
        <v>37.829000000000001</v>
      </c>
    </row>
    <row r="81" spans="1:37">
      <c r="B81" s="82" t="s">
        <v>276</v>
      </c>
    </row>
    <row r="82" spans="1:37">
      <c r="A82" s="80">
        <v>26</v>
      </c>
      <c r="B82" s="81" t="s">
        <v>277</v>
      </c>
      <c r="C82" s="82" t="s">
        <v>278</v>
      </c>
      <c r="D82" s="83" t="s">
        <v>279</v>
      </c>
      <c r="E82" s="84">
        <v>8</v>
      </c>
      <c r="F82" s="85" t="s">
        <v>202</v>
      </c>
      <c r="K82" s="87">
        <v>2.0300000000000001E-3</v>
      </c>
      <c r="L82" s="87">
        <f>E82*K82</f>
        <v>1.6240000000000001E-2</v>
      </c>
      <c r="N82" s="84">
        <f>E82*M82</f>
        <v>0</v>
      </c>
      <c r="O82" s="85">
        <v>23</v>
      </c>
      <c r="P82" s="85" t="s">
        <v>144</v>
      </c>
      <c r="V82" s="88" t="s">
        <v>271</v>
      </c>
      <c r="W82" s="84">
        <v>6.7359999999999998</v>
      </c>
      <c r="X82" s="129" t="s">
        <v>280</v>
      </c>
      <c r="Y82" s="129" t="s">
        <v>278</v>
      </c>
      <c r="Z82" s="82" t="s">
        <v>281</v>
      </c>
      <c r="AB82" s="85" t="s">
        <v>82</v>
      </c>
      <c r="AJ82" s="71" t="s">
        <v>274</v>
      </c>
      <c r="AK82" s="71" t="s">
        <v>148</v>
      </c>
    </row>
    <row r="83" spans="1:37">
      <c r="D83" s="130" t="s">
        <v>282</v>
      </c>
      <c r="E83" s="131"/>
      <c r="F83" s="132"/>
      <c r="G83" s="133"/>
      <c r="H83" s="133"/>
      <c r="I83" s="133"/>
      <c r="J83" s="133"/>
      <c r="K83" s="134"/>
      <c r="L83" s="134"/>
      <c r="M83" s="131"/>
      <c r="N83" s="131"/>
      <c r="O83" s="132"/>
      <c r="P83" s="132"/>
      <c r="Q83" s="131"/>
      <c r="R83" s="131"/>
      <c r="S83" s="131"/>
      <c r="T83" s="135"/>
      <c r="U83" s="135"/>
      <c r="V83" s="135" t="s">
        <v>0</v>
      </c>
      <c r="W83" s="131"/>
      <c r="X83" s="136"/>
    </row>
    <row r="84" spans="1:37">
      <c r="D84" s="130" t="s">
        <v>283</v>
      </c>
      <c r="E84" s="131"/>
      <c r="F84" s="132"/>
      <c r="G84" s="133"/>
      <c r="H84" s="133"/>
      <c r="I84" s="133"/>
      <c r="J84" s="133"/>
      <c r="K84" s="134"/>
      <c r="L84" s="134"/>
      <c r="M84" s="131"/>
      <c r="N84" s="131"/>
      <c r="O84" s="132"/>
      <c r="P84" s="132"/>
      <c r="Q84" s="131"/>
      <c r="R84" s="131"/>
      <c r="S84" s="131"/>
      <c r="T84" s="135"/>
      <c r="U84" s="135"/>
      <c r="V84" s="135" t="s">
        <v>0</v>
      </c>
      <c r="W84" s="131"/>
      <c r="X84" s="136"/>
    </row>
    <row r="85" spans="1:37">
      <c r="D85" s="137" t="s">
        <v>284</v>
      </c>
      <c r="E85" s="138">
        <f>J85</f>
        <v>0</v>
      </c>
      <c r="H85" s="138"/>
      <c r="I85" s="138"/>
      <c r="J85" s="138"/>
      <c r="L85" s="139">
        <f>SUM(L81:L84)</f>
        <v>1.6240000000000001E-2</v>
      </c>
      <c r="N85" s="140">
        <f>SUM(N81:N84)</f>
        <v>0</v>
      </c>
      <c r="W85" s="84">
        <f>SUM(W81:W84)</f>
        <v>6.7359999999999998</v>
      </c>
    </row>
    <row r="87" spans="1:37">
      <c r="B87" s="82" t="s">
        <v>285</v>
      </c>
    </row>
    <row r="88" spans="1:37">
      <c r="A88" s="80">
        <v>27</v>
      </c>
      <c r="B88" s="81" t="s">
        <v>286</v>
      </c>
      <c r="C88" s="82" t="s">
        <v>287</v>
      </c>
      <c r="D88" s="83" t="s">
        <v>288</v>
      </c>
      <c r="E88" s="84">
        <v>1040.6500000000001</v>
      </c>
      <c r="F88" s="85" t="s">
        <v>289</v>
      </c>
      <c r="K88" s="87">
        <v>5.0000000000000002E-5</v>
      </c>
      <c r="L88" s="87">
        <f>E88*K88</f>
        <v>5.2032500000000009E-2</v>
      </c>
      <c r="N88" s="84">
        <f>E88*M88</f>
        <v>0</v>
      </c>
      <c r="O88" s="85">
        <v>23</v>
      </c>
      <c r="P88" s="85" t="s">
        <v>144</v>
      </c>
      <c r="V88" s="88" t="s">
        <v>271</v>
      </c>
      <c r="W88" s="84">
        <v>36.423000000000002</v>
      </c>
      <c r="X88" s="129" t="s">
        <v>290</v>
      </c>
      <c r="Y88" s="129" t="s">
        <v>287</v>
      </c>
      <c r="Z88" s="82" t="s">
        <v>291</v>
      </c>
      <c r="AB88" s="85" t="s">
        <v>82</v>
      </c>
      <c r="AJ88" s="71" t="s">
        <v>274</v>
      </c>
      <c r="AK88" s="71" t="s">
        <v>148</v>
      </c>
    </row>
    <row r="89" spans="1:37">
      <c r="D89" s="130" t="s">
        <v>292</v>
      </c>
      <c r="E89" s="131"/>
      <c r="F89" s="132"/>
      <c r="G89" s="133"/>
      <c r="H89" s="133"/>
      <c r="I89" s="133"/>
      <c r="J89" s="133"/>
      <c r="K89" s="134"/>
      <c r="L89" s="134"/>
      <c r="M89" s="131"/>
      <c r="N89" s="131"/>
      <c r="O89" s="132"/>
      <c r="P89" s="132"/>
      <c r="Q89" s="131"/>
      <c r="R89" s="131"/>
      <c r="S89" s="131"/>
      <c r="T89" s="135"/>
      <c r="U89" s="135"/>
      <c r="V89" s="135" t="s">
        <v>0</v>
      </c>
      <c r="W89" s="131"/>
      <c r="X89" s="136"/>
    </row>
    <row r="90" spans="1:37">
      <c r="A90" s="80">
        <v>28</v>
      </c>
      <c r="B90" s="81" t="s">
        <v>185</v>
      </c>
      <c r="C90" s="82" t="s">
        <v>293</v>
      </c>
      <c r="D90" s="83" t="s">
        <v>294</v>
      </c>
      <c r="E90" s="84">
        <v>1040.6500000000001</v>
      </c>
      <c r="F90" s="85" t="s">
        <v>289</v>
      </c>
      <c r="K90" s="87">
        <v>1E-3</v>
      </c>
      <c r="L90" s="87">
        <f>E90*K90</f>
        <v>1.0406500000000001</v>
      </c>
      <c r="N90" s="84">
        <f>E90*M90</f>
        <v>0</v>
      </c>
      <c r="O90" s="85">
        <v>23</v>
      </c>
      <c r="P90" s="85" t="s">
        <v>144</v>
      </c>
      <c r="V90" s="88" t="s">
        <v>99</v>
      </c>
      <c r="X90" s="129" t="s">
        <v>293</v>
      </c>
      <c r="Y90" s="129" t="s">
        <v>293</v>
      </c>
      <c r="Z90" s="82" t="s">
        <v>295</v>
      </c>
      <c r="AA90" s="82" t="s">
        <v>144</v>
      </c>
      <c r="AB90" s="85">
        <v>8</v>
      </c>
      <c r="AJ90" s="71" t="s">
        <v>296</v>
      </c>
      <c r="AK90" s="71" t="s">
        <v>148</v>
      </c>
    </row>
    <row r="91" spans="1:37">
      <c r="D91" s="130" t="s">
        <v>297</v>
      </c>
      <c r="E91" s="131"/>
      <c r="F91" s="132"/>
      <c r="G91" s="133"/>
      <c r="H91" s="133"/>
      <c r="I91" s="133"/>
      <c r="J91" s="133"/>
      <c r="K91" s="134"/>
      <c r="L91" s="134"/>
      <c r="M91" s="131"/>
      <c r="N91" s="131"/>
      <c r="O91" s="132"/>
      <c r="P91" s="132"/>
      <c r="Q91" s="131"/>
      <c r="R91" s="131"/>
      <c r="S91" s="131"/>
      <c r="T91" s="135"/>
      <c r="U91" s="135"/>
      <c r="V91" s="135" t="s">
        <v>0</v>
      </c>
      <c r="W91" s="131"/>
      <c r="X91" s="136"/>
    </row>
    <row r="92" spans="1:37">
      <c r="D92" s="130" t="s">
        <v>298</v>
      </c>
      <c r="E92" s="131"/>
      <c r="F92" s="132"/>
      <c r="G92" s="133"/>
      <c r="H92" s="133"/>
      <c r="I92" s="133"/>
      <c r="J92" s="133"/>
      <c r="K92" s="134"/>
      <c r="L92" s="134"/>
      <c r="M92" s="131"/>
      <c r="N92" s="131"/>
      <c r="O92" s="132"/>
      <c r="P92" s="132"/>
      <c r="Q92" s="131"/>
      <c r="R92" s="131"/>
      <c r="S92" s="131"/>
      <c r="T92" s="135"/>
      <c r="U92" s="135"/>
      <c r="V92" s="135" t="s">
        <v>0</v>
      </c>
      <c r="W92" s="131"/>
      <c r="X92" s="136"/>
    </row>
    <row r="93" spans="1:37">
      <c r="D93" s="130" t="s">
        <v>292</v>
      </c>
      <c r="E93" s="131"/>
      <c r="F93" s="132"/>
      <c r="G93" s="133"/>
      <c r="H93" s="133"/>
      <c r="I93" s="133"/>
      <c r="J93" s="133"/>
      <c r="K93" s="134"/>
      <c r="L93" s="134"/>
      <c r="M93" s="131"/>
      <c r="N93" s="131"/>
      <c r="O93" s="132"/>
      <c r="P93" s="132"/>
      <c r="Q93" s="131"/>
      <c r="R93" s="131"/>
      <c r="S93" s="131"/>
      <c r="T93" s="135"/>
      <c r="U93" s="135"/>
      <c r="V93" s="135" t="s">
        <v>0</v>
      </c>
      <c r="W93" s="131"/>
      <c r="X93" s="136"/>
    </row>
    <row r="94" spans="1:37">
      <c r="D94" s="137" t="s">
        <v>299</v>
      </c>
      <c r="E94" s="138">
        <f>J94</f>
        <v>0</v>
      </c>
      <c r="H94" s="138"/>
      <c r="I94" s="138"/>
      <c r="J94" s="138"/>
      <c r="L94" s="139">
        <f>SUM(L87:L93)</f>
        <v>1.0926825</v>
      </c>
      <c r="N94" s="140">
        <f>SUM(N87:N93)</f>
        <v>0</v>
      </c>
      <c r="W94" s="84">
        <f>SUM(W87:W93)</f>
        <v>36.423000000000002</v>
      </c>
    </row>
    <row r="96" spans="1:37">
      <c r="D96" s="137" t="s">
        <v>300</v>
      </c>
      <c r="E96" s="138">
        <f>J96</f>
        <v>0</v>
      </c>
      <c r="H96" s="138"/>
      <c r="I96" s="138"/>
      <c r="J96" s="138"/>
      <c r="L96" s="139">
        <f>+L79+L85+L94</f>
        <v>1.21434749</v>
      </c>
      <c r="N96" s="140">
        <f>+N79+N85+N94</f>
        <v>0</v>
      </c>
      <c r="W96" s="84">
        <f>+W79+W85+W94</f>
        <v>80.988</v>
      </c>
    </row>
    <row r="98" spans="4:23">
      <c r="D98" s="141" t="s">
        <v>301</v>
      </c>
      <c r="E98" s="138">
        <f>J98</f>
        <v>0</v>
      </c>
      <c r="H98" s="138"/>
      <c r="I98" s="138"/>
      <c r="J98" s="138"/>
      <c r="L98" s="139">
        <f>+L74+L96</f>
        <v>3012.3416394999995</v>
      </c>
      <c r="N98" s="140">
        <f>+N74+N96</f>
        <v>0</v>
      </c>
      <c r="W98" s="84">
        <f>+W74+W96</f>
        <v>10561.802999999998</v>
      </c>
    </row>
  </sheetData>
  <mergeCells count="2">
    <mergeCell ref="K9:L9"/>
    <mergeCell ref="M9:N9"/>
  </mergeCells>
  <pageMargins left="0.2" right="9.0277777777777804E-2" top="0.62916666666666698" bottom="0.59027777777777801" header="0.511805555555554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K23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11" sqref="B11:D26"/>
    </sheetView>
  </sheetViews>
  <sheetFormatPr defaultColWidth="9" defaultRowHeight="13.5"/>
  <cols>
    <col min="1" max="1" width="45.85546875" style="71" customWidth="1"/>
    <col min="2" max="2" width="14.28515625" style="72" customWidth="1"/>
    <col min="3" max="3" width="13.5703125" style="72" customWidth="1"/>
    <col min="4" max="4" width="11.5703125" style="72" customWidth="1"/>
    <col min="5" max="5" width="12.140625" style="73" customWidth="1"/>
    <col min="6" max="6" width="10.140625" style="74" customWidth="1"/>
    <col min="7" max="7" width="9.140625" style="74" customWidth="1"/>
    <col min="8" max="23" width="9.140625" style="71" customWidth="1"/>
    <col min="24" max="25" width="5.7109375" style="71" customWidth="1"/>
    <col min="26" max="26" width="6.5703125" style="71" customWidth="1"/>
    <col min="27" max="27" width="24.28515625" style="71" customWidth="1"/>
    <col min="28" max="28" width="4.28515625" style="71" customWidth="1"/>
    <col min="29" max="29" width="8.28515625" style="71" customWidth="1"/>
    <col min="30" max="30" width="8.7109375" style="71" customWidth="1"/>
    <col min="31" max="37" width="9.140625" style="71" customWidth="1"/>
  </cols>
  <sheetData>
    <row r="1" spans="1:30" s="71" customFormat="1" ht="12.75">
      <c r="A1" s="75" t="s">
        <v>3</v>
      </c>
      <c r="B1" s="72"/>
      <c r="D1" s="72"/>
      <c r="E1" s="75" t="s">
        <v>112</v>
      </c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1:30" s="71" customFormat="1" ht="12.75">
      <c r="A2" s="75" t="s">
        <v>11</v>
      </c>
      <c r="B2" s="72"/>
      <c r="D2" s="72"/>
      <c r="E2" s="75" t="s">
        <v>113</v>
      </c>
      <c r="Z2" s="68" t="s">
        <v>12</v>
      </c>
      <c r="AA2" s="69" t="s">
        <v>65</v>
      </c>
      <c r="AB2" s="69" t="s">
        <v>14</v>
      </c>
      <c r="AC2" s="69"/>
      <c r="AD2" s="70"/>
    </row>
    <row r="3" spans="1:30" s="71" customFormat="1" ht="12.75">
      <c r="A3" s="75" t="s">
        <v>15</v>
      </c>
      <c r="B3" s="72"/>
      <c r="D3" s="72"/>
      <c r="E3" s="75" t="s">
        <v>114</v>
      </c>
      <c r="Z3" s="68" t="s">
        <v>16</v>
      </c>
      <c r="AA3" s="69" t="s">
        <v>66</v>
      </c>
      <c r="AB3" s="69" t="s">
        <v>14</v>
      </c>
      <c r="AC3" s="69" t="s">
        <v>18</v>
      </c>
      <c r="AD3" s="70" t="s">
        <v>19</v>
      </c>
    </row>
    <row r="4" spans="1:30" s="71" customFormat="1" ht="12.75">
      <c r="Z4" s="68" t="s">
        <v>20</v>
      </c>
      <c r="AA4" s="69" t="s">
        <v>67</v>
      </c>
      <c r="AB4" s="69" t="s">
        <v>14</v>
      </c>
      <c r="AC4" s="69"/>
      <c r="AD4" s="70"/>
    </row>
    <row r="5" spans="1:30" s="71" customFormat="1" ht="12.75">
      <c r="A5" s="75" t="s">
        <v>115</v>
      </c>
      <c r="Z5" s="68" t="s">
        <v>22</v>
      </c>
      <c r="AA5" s="69" t="s">
        <v>66</v>
      </c>
      <c r="AB5" s="69" t="s">
        <v>14</v>
      </c>
      <c r="AC5" s="69" t="s">
        <v>18</v>
      </c>
      <c r="AD5" s="70" t="s">
        <v>19</v>
      </c>
    </row>
    <row r="6" spans="1:30" s="71" customFormat="1" ht="12.75">
      <c r="A6" s="75" t="s">
        <v>116</v>
      </c>
    </row>
    <row r="7" spans="1:30" s="71" customFormat="1" ht="12.75">
      <c r="A7" s="75"/>
    </row>
    <row r="8" spans="1:30">
      <c r="A8" s="71" t="s">
        <v>117</v>
      </c>
      <c r="B8" s="76" t="str">
        <f>CONCATENATE(AA2," ",AB2," ",AC2," ",AD2)</f>
        <v xml:space="preserve">Rekapitulácia rozpočtu v EUR  </v>
      </c>
      <c r="G8" s="71"/>
    </row>
    <row r="9" spans="1:30">
      <c r="A9" s="77" t="s">
        <v>68</v>
      </c>
      <c r="B9" s="77" t="s">
        <v>31</v>
      </c>
      <c r="C9" s="77" t="s">
        <v>32</v>
      </c>
      <c r="D9" s="77" t="s">
        <v>33</v>
      </c>
      <c r="E9" s="78" t="s">
        <v>34</v>
      </c>
      <c r="F9" s="78" t="s">
        <v>35</v>
      </c>
      <c r="G9" s="78" t="s">
        <v>40</v>
      </c>
    </row>
    <row r="10" spans="1:30">
      <c r="A10" s="79"/>
      <c r="B10" s="79"/>
      <c r="C10" s="79" t="s">
        <v>54</v>
      </c>
      <c r="D10" s="79"/>
      <c r="E10" s="79" t="s">
        <v>33</v>
      </c>
      <c r="F10" s="79" t="s">
        <v>33</v>
      </c>
      <c r="G10" s="79" t="s">
        <v>33</v>
      </c>
    </row>
    <row r="12" spans="1:30">
      <c r="A12" s="71" t="s">
        <v>139</v>
      </c>
      <c r="E12" s="73">
        <f>Prehlad!L38</f>
        <v>335.61</v>
      </c>
      <c r="F12" s="74">
        <f>Prehlad!N38</f>
        <v>0</v>
      </c>
      <c r="G12" s="74">
        <f>Prehlad!W38</f>
        <v>2506.6099999999997</v>
      </c>
    </row>
    <row r="13" spans="1:30">
      <c r="A13" s="71" t="s">
        <v>198</v>
      </c>
      <c r="E13" s="73">
        <f>Prehlad!L53</f>
        <v>85.268372329999991</v>
      </c>
      <c r="F13" s="74">
        <f>Prehlad!N53</f>
        <v>0</v>
      </c>
      <c r="G13" s="74">
        <f>Prehlad!W53</f>
        <v>1737.22</v>
      </c>
    </row>
    <row r="14" spans="1:30">
      <c r="A14" s="71" t="s">
        <v>235</v>
      </c>
      <c r="E14" s="73">
        <f>Prehlad!L72</f>
        <v>2590.2489196799997</v>
      </c>
      <c r="F14" s="74">
        <f>Prehlad!N72</f>
        <v>0</v>
      </c>
      <c r="G14" s="74">
        <f>Prehlad!W72</f>
        <v>6236.9849999999997</v>
      </c>
    </row>
    <row r="15" spans="1:30">
      <c r="A15" s="71" t="s">
        <v>265</v>
      </c>
      <c r="E15" s="73">
        <f>Prehlad!L74</f>
        <v>3011.1272920099996</v>
      </c>
      <c r="F15" s="74">
        <f>Prehlad!N74</f>
        <v>0</v>
      </c>
      <c r="G15" s="74">
        <f>Prehlad!W74</f>
        <v>10480.814999999999</v>
      </c>
    </row>
    <row r="17" spans="1:7">
      <c r="A17" s="71" t="s">
        <v>267</v>
      </c>
      <c r="E17" s="73">
        <f>Prehlad!L79</f>
        <v>0.10542499000000001</v>
      </c>
      <c r="F17" s="74">
        <f>Prehlad!N79</f>
        <v>0</v>
      </c>
      <c r="G17" s="74">
        <f>Prehlad!W79</f>
        <v>37.829000000000001</v>
      </c>
    </row>
    <row r="18" spans="1:7">
      <c r="A18" s="71" t="s">
        <v>276</v>
      </c>
      <c r="E18" s="73">
        <f>Prehlad!L85</f>
        <v>1.6240000000000001E-2</v>
      </c>
      <c r="F18" s="74">
        <f>Prehlad!N85</f>
        <v>0</v>
      </c>
      <c r="G18" s="74">
        <f>Prehlad!W85</f>
        <v>6.7359999999999998</v>
      </c>
    </row>
    <row r="19" spans="1:7">
      <c r="A19" s="71" t="s">
        <v>285</v>
      </c>
      <c r="E19" s="73">
        <f>Prehlad!L94</f>
        <v>1.0926825</v>
      </c>
      <c r="F19" s="74">
        <f>Prehlad!N94</f>
        <v>0</v>
      </c>
      <c r="G19" s="74">
        <f>Prehlad!W94</f>
        <v>36.423000000000002</v>
      </c>
    </row>
    <row r="20" spans="1:7">
      <c r="A20" s="71" t="s">
        <v>300</v>
      </c>
      <c r="E20" s="73">
        <f>Prehlad!L96</f>
        <v>1.21434749</v>
      </c>
      <c r="F20" s="74">
        <f>Prehlad!N96</f>
        <v>0</v>
      </c>
      <c r="G20" s="74">
        <f>Prehlad!W96</f>
        <v>80.988</v>
      </c>
    </row>
    <row r="23" spans="1:7">
      <c r="A23" s="71" t="s">
        <v>301</v>
      </c>
      <c r="E23" s="73">
        <f>Prehlad!L98</f>
        <v>3012.3416394999995</v>
      </c>
      <c r="F23" s="74">
        <f>Prehlad!N98</f>
        <v>0</v>
      </c>
      <c r="G23" s="74">
        <f>Prehlad!W98</f>
        <v>10561.802999999998</v>
      </c>
    </row>
  </sheetData>
  <printOptions horizontalCentered="1"/>
  <pageMargins left="0.39305555555555599" right="0.35416666666666702" top="0.62916666666666698" bottom="0.59027777777777801" header="0.511805555555554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MJ29"/>
  <sheetViews>
    <sheetView showGridLines="0" workbookViewId="0">
      <selection activeCell="M24" sqref="M24"/>
    </sheetView>
  </sheetViews>
  <sheetFormatPr defaultColWidth="9.140625" defaultRowHeight="13.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22.7109375" style="1" customWidth="1"/>
    <col min="9" max="9" width="14" style="1" customWidth="1"/>
    <col min="10" max="10" width="4.28515625" style="1" customWidth="1"/>
    <col min="11" max="11" width="19.7109375" style="1" customWidth="1"/>
    <col min="12" max="12" width="9.7109375" style="1" customWidth="1"/>
    <col min="13" max="13" width="14" style="1" customWidth="1"/>
    <col min="14" max="14" width="0.7109375" style="1" customWidth="1"/>
    <col min="15" max="15" width="1.42578125" style="1" customWidth="1"/>
    <col min="16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024" width="9.140625" style="1"/>
  </cols>
  <sheetData>
    <row r="1" spans="2:30" ht="28.5" customHeight="1">
      <c r="B1" s="2" t="s">
        <v>118</v>
      </c>
      <c r="C1" s="2"/>
      <c r="D1" s="2"/>
      <c r="E1" s="2"/>
      <c r="F1" s="2"/>
      <c r="G1" s="2"/>
      <c r="H1" s="3" t="str">
        <f>CONCATENATE(AA2," ",AB2," ",AC2," ",AD2)</f>
        <v xml:space="preserve">Krycí list rozpočtu v EUR  </v>
      </c>
      <c r="I1" s="2"/>
      <c r="J1" s="2"/>
      <c r="K1" s="2"/>
      <c r="L1" s="2"/>
      <c r="M1" s="2"/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2:30" ht="18" customHeight="1">
      <c r="B2" s="4" t="s">
        <v>119</v>
      </c>
      <c r="C2" s="5"/>
      <c r="D2" s="5"/>
      <c r="E2" s="5"/>
      <c r="F2" s="5"/>
      <c r="G2" s="6" t="s">
        <v>69</v>
      </c>
      <c r="H2" s="5"/>
      <c r="I2" s="5"/>
      <c r="J2" s="6" t="s">
        <v>70</v>
      </c>
      <c r="K2" s="5"/>
      <c r="L2" s="5"/>
      <c r="M2" s="49"/>
      <c r="Z2" s="68" t="s">
        <v>12</v>
      </c>
      <c r="AA2" s="69" t="s">
        <v>71</v>
      </c>
      <c r="AB2" s="69" t="s">
        <v>14</v>
      </c>
      <c r="AC2" s="69"/>
      <c r="AD2" s="70"/>
    </row>
    <row r="3" spans="2:30" ht="18" customHeight="1">
      <c r="B3" s="7" t="s">
        <v>120</v>
      </c>
      <c r="C3" s="8"/>
      <c r="D3" s="8"/>
      <c r="E3" s="8"/>
      <c r="F3" s="8"/>
      <c r="G3" s="9" t="s">
        <v>121</v>
      </c>
      <c r="H3" s="8"/>
      <c r="I3" s="8"/>
      <c r="J3" s="9" t="s">
        <v>72</v>
      </c>
      <c r="K3" s="8"/>
      <c r="L3" s="8"/>
      <c r="M3" s="50"/>
      <c r="Z3" s="68" t="s">
        <v>16</v>
      </c>
      <c r="AA3" s="69" t="s">
        <v>73</v>
      </c>
      <c r="AB3" s="69" t="s">
        <v>14</v>
      </c>
      <c r="AC3" s="69" t="s">
        <v>18</v>
      </c>
      <c r="AD3" s="70" t="s">
        <v>19</v>
      </c>
    </row>
    <row r="4" spans="2:30" ht="18" customHeight="1">
      <c r="B4" s="10"/>
      <c r="C4" s="11"/>
      <c r="D4" s="11"/>
      <c r="E4" s="11"/>
      <c r="F4" s="11"/>
      <c r="G4" s="12"/>
      <c r="H4" s="11"/>
      <c r="I4" s="11"/>
      <c r="J4" s="12" t="s">
        <v>74</v>
      </c>
      <c r="K4" s="11" t="s">
        <v>122</v>
      </c>
      <c r="L4" s="11" t="s">
        <v>75</v>
      </c>
      <c r="M4" s="51"/>
      <c r="Z4" s="68" t="s">
        <v>20</v>
      </c>
      <c r="AA4" s="69" t="s">
        <v>76</v>
      </c>
      <c r="AB4" s="69" t="s">
        <v>14</v>
      </c>
      <c r="AC4" s="69"/>
      <c r="AD4" s="70"/>
    </row>
    <row r="5" spans="2:30" ht="18" customHeight="1">
      <c r="B5" s="4" t="s">
        <v>77</v>
      </c>
      <c r="C5" s="5"/>
      <c r="D5" s="5"/>
      <c r="E5" s="5"/>
      <c r="F5" s="5"/>
      <c r="G5" s="13"/>
      <c r="H5" s="5"/>
      <c r="I5" s="5"/>
      <c r="J5" s="5" t="s">
        <v>78</v>
      </c>
      <c r="K5" s="5"/>
      <c r="L5" s="5" t="s">
        <v>79</v>
      </c>
      <c r="M5" s="49"/>
      <c r="Z5" s="68" t="s">
        <v>22</v>
      </c>
      <c r="AA5" s="69" t="s">
        <v>73</v>
      </c>
      <c r="AB5" s="69" t="s">
        <v>14</v>
      </c>
      <c r="AC5" s="69" t="s">
        <v>18</v>
      </c>
      <c r="AD5" s="70" t="s">
        <v>19</v>
      </c>
    </row>
    <row r="6" spans="2:30" ht="18" customHeight="1">
      <c r="B6" s="7" t="s">
        <v>80</v>
      </c>
      <c r="C6" s="8"/>
      <c r="D6" s="8"/>
      <c r="E6" s="8"/>
      <c r="F6" s="8"/>
      <c r="G6" s="14"/>
      <c r="H6" s="8"/>
      <c r="I6" s="8"/>
      <c r="J6" s="8" t="s">
        <v>78</v>
      </c>
      <c r="K6" s="8"/>
      <c r="L6" s="8" t="s">
        <v>79</v>
      </c>
      <c r="M6" s="50"/>
    </row>
    <row r="7" spans="2:30" ht="18" customHeight="1">
      <c r="B7" s="10" t="s">
        <v>81</v>
      </c>
      <c r="C7" s="11"/>
      <c r="D7" s="11"/>
      <c r="E7" s="11"/>
      <c r="F7" s="11"/>
      <c r="G7" s="15"/>
      <c r="H7" s="11"/>
      <c r="I7" s="11"/>
      <c r="J7" s="11" t="s">
        <v>78</v>
      </c>
      <c r="K7" s="11"/>
      <c r="L7" s="11" t="s">
        <v>79</v>
      </c>
      <c r="M7" s="51"/>
    </row>
    <row r="8" spans="2:30" ht="18" customHeight="1">
      <c r="B8" s="16"/>
      <c r="C8" s="17"/>
      <c r="D8" s="18"/>
      <c r="E8" s="19"/>
      <c r="F8" s="20">
        <f>IF(B8&lt;&gt;0,ROUND($M$26/B8,0),0)</f>
        <v>0</v>
      </c>
      <c r="G8" s="13"/>
      <c r="H8" s="17"/>
      <c r="I8" s="20">
        <f>IF(G8&lt;&gt;0,ROUND($M$26/G8,0),0)</f>
        <v>0</v>
      </c>
      <c r="J8" s="6"/>
      <c r="K8" s="17"/>
      <c r="L8" s="19"/>
      <c r="M8" s="52">
        <f>IF(J8&lt;&gt;0,ROUND($M$26/J8,0),0)</f>
        <v>0</v>
      </c>
    </row>
    <row r="9" spans="2:30" ht="18" customHeight="1">
      <c r="B9" s="21"/>
      <c r="C9" s="22"/>
      <c r="D9" s="23"/>
      <c r="E9" s="24"/>
      <c r="F9" s="25">
        <f>IF(B9&lt;&gt;0,ROUND($M$26/B9,0),0)</f>
        <v>0</v>
      </c>
      <c r="G9" s="26"/>
      <c r="H9" s="22"/>
      <c r="I9" s="25">
        <f>IF(G9&lt;&gt;0,ROUND($M$26/G9,0),0)</f>
        <v>0</v>
      </c>
      <c r="J9" s="26"/>
      <c r="K9" s="22"/>
      <c r="L9" s="24"/>
      <c r="M9" s="53">
        <f>IF(J9&lt;&gt;0,ROUND($M$26/J9,0),0)</f>
        <v>0</v>
      </c>
    </row>
    <row r="10" spans="2:30" ht="18" customHeight="1">
      <c r="B10" s="27" t="s">
        <v>82</v>
      </c>
      <c r="C10" s="28" t="s">
        <v>83</v>
      </c>
      <c r="D10" s="29" t="s">
        <v>31</v>
      </c>
      <c r="E10" s="29" t="s">
        <v>84</v>
      </c>
      <c r="F10" s="30" t="s">
        <v>85</v>
      </c>
      <c r="G10" s="27" t="s">
        <v>86</v>
      </c>
      <c r="H10" s="145" t="s">
        <v>87</v>
      </c>
      <c r="I10" s="145"/>
      <c r="J10" s="27" t="s">
        <v>88</v>
      </c>
      <c r="K10" s="145" t="s">
        <v>89</v>
      </c>
      <c r="L10" s="145"/>
      <c r="M10" s="145"/>
    </row>
    <row r="11" spans="2:30" ht="18" customHeight="1">
      <c r="B11" s="31">
        <v>1</v>
      </c>
      <c r="C11" s="32" t="s">
        <v>90</v>
      </c>
      <c r="D11" s="119"/>
      <c r="E11" s="119"/>
      <c r="F11" s="120"/>
      <c r="G11" s="31">
        <v>6</v>
      </c>
      <c r="H11" s="32" t="s">
        <v>123</v>
      </c>
      <c r="I11" s="120"/>
      <c r="J11" s="31">
        <v>11</v>
      </c>
      <c r="K11" s="54" t="s">
        <v>126</v>
      </c>
      <c r="L11" s="55"/>
      <c r="M11" s="120"/>
    </row>
    <row r="12" spans="2:30" ht="18" customHeight="1">
      <c r="B12" s="33">
        <v>2</v>
      </c>
      <c r="C12" s="34" t="s">
        <v>91</v>
      </c>
      <c r="D12" s="121"/>
      <c r="E12" s="121"/>
      <c r="F12" s="120"/>
      <c r="G12" s="33">
        <v>7</v>
      </c>
      <c r="H12" s="34" t="s">
        <v>124</v>
      </c>
      <c r="I12" s="122"/>
      <c r="J12" s="33">
        <v>12</v>
      </c>
      <c r="K12" s="56" t="s">
        <v>127</v>
      </c>
      <c r="L12" s="57"/>
      <c r="M12" s="122"/>
    </row>
    <row r="13" spans="2:30" ht="18" customHeight="1">
      <c r="B13" s="33">
        <v>3</v>
      </c>
      <c r="C13" s="34" t="s">
        <v>92</v>
      </c>
      <c r="D13" s="121"/>
      <c r="E13" s="121"/>
      <c r="F13" s="120"/>
      <c r="G13" s="33">
        <v>8</v>
      </c>
      <c r="H13" s="34" t="s">
        <v>125</v>
      </c>
      <c r="I13" s="122"/>
      <c r="J13" s="33">
        <v>13</v>
      </c>
      <c r="K13" s="56" t="s">
        <v>128</v>
      </c>
      <c r="L13" s="57"/>
      <c r="M13" s="122"/>
    </row>
    <row r="14" spans="2:30" ht="18" customHeight="1">
      <c r="B14" s="33">
        <v>4</v>
      </c>
      <c r="C14" s="34" t="s">
        <v>93</v>
      </c>
      <c r="D14" s="121"/>
      <c r="E14" s="121"/>
      <c r="F14" s="123"/>
      <c r="G14" s="33">
        <v>9</v>
      </c>
      <c r="H14" s="34" t="s">
        <v>1</v>
      </c>
      <c r="I14" s="122"/>
      <c r="J14" s="33">
        <v>14</v>
      </c>
      <c r="K14" s="56" t="s">
        <v>1</v>
      </c>
      <c r="L14" s="57"/>
      <c r="M14" s="122"/>
    </row>
    <row r="15" spans="2:30" ht="18" customHeight="1">
      <c r="B15" s="35">
        <v>5</v>
      </c>
      <c r="C15" s="36" t="s">
        <v>94</v>
      </c>
      <c r="D15" s="124"/>
      <c r="E15" s="125"/>
      <c r="F15" s="126"/>
      <c r="G15" s="37">
        <v>10</v>
      </c>
      <c r="H15" s="38" t="s">
        <v>95</v>
      </c>
      <c r="I15" s="126"/>
      <c r="J15" s="35">
        <v>15</v>
      </c>
      <c r="K15" s="58"/>
      <c r="L15" s="59" t="s">
        <v>96</v>
      </c>
      <c r="M15" s="126"/>
    </row>
    <row r="16" spans="2:30" ht="18" customHeight="1">
      <c r="B16" s="144" t="s">
        <v>97</v>
      </c>
      <c r="C16" s="144"/>
      <c r="D16" s="144"/>
      <c r="E16" s="144"/>
      <c r="F16" s="39"/>
      <c r="G16" s="146" t="s">
        <v>98</v>
      </c>
      <c r="H16" s="146"/>
      <c r="I16" s="146"/>
      <c r="J16" s="27" t="s">
        <v>99</v>
      </c>
      <c r="K16" s="145" t="s">
        <v>100</v>
      </c>
      <c r="L16" s="145"/>
      <c r="M16" s="145"/>
    </row>
    <row r="17" spans="2:13" ht="18" customHeight="1">
      <c r="B17" s="40"/>
      <c r="C17" s="41" t="s">
        <v>101</v>
      </c>
      <c r="D17" s="41"/>
      <c r="E17" s="41" t="s">
        <v>102</v>
      </c>
      <c r="F17" s="42"/>
      <c r="G17" s="40"/>
      <c r="H17" s="43"/>
      <c r="I17" s="60"/>
      <c r="J17" s="33">
        <v>16</v>
      </c>
      <c r="K17" s="56" t="s">
        <v>103</v>
      </c>
      <c r="L17" s="61"/>
      <c r="M17" s="122"/>
    </row>
    <row r="18" spans="2:13" ht="18" customHeight="1">
      <c r="B18" s="44"/>
      <c r="C18" s="43" t="s">
        <v>104</v>
      </c>
      <c r="D18" s="43"/>
      <c r="E18" s="43"/>
      <c r="F18" s="45"/>
      <c r="G18" s="44"/>
      <c r="H18" s="43" t="s">
        <v>101</v>
      </c>
      <c r="I18" s="60"/>
      <c r="J18" s="33">
        <v>17</v>
      </c>
      <c r="K18" s="56" t="s">
        <v>129</v>
      </c>
      <c r="L18" s="61"/>
      <c r="M18" s="122"/>
    </row>
    <row r="19" spans="2:13" ht="18" customHeight="1">
      <c r="B19" s="44"/>
      <c r="C19" s="43"/>
      <c r="D19" s="43"/>
      <c r="E19" s="43"/>
      <c r="F19" s="45"/>
      <c r="G19" s="44"/>
      <c r="H19" s="46"/>
      <c r="I19" s="60"/>
      <c r="J19" s="33">
        <v>18</v>
      </c>
      <c r="K19" s="56" t="s">
        <v>130</v>
      </c>
      <c r="L19" s="61"/>
      <c r="M19" s="122"/>
    </row>
    <row r="20" spans="2:13" ht="18" customHeight="1">
      <c r="B20" s="44"/>
      <c r="C20" s="43"/>
      <c r="D20" s="43"/>
      <c r="E20" s="43"/>
      <c r="F20" s="45"/>
      <c r="G20" s="44"/>
      <c r="H20" s="41" t="s">
        <v>102</v>
      </c>
      <c r="I20" s="60"/>
      <c r="J20" s="33">
        <v>19</v>
      </c>
      <c r="K20" s="56" t="s">
        <v>1</v>
      </c>
      <c r="L20" s="61"/>
      <c r="M20" s="122"/>
    </row>
    <row r="21" spans="2:13" ht="18" customHeight="1">
      <c r="B21" s="40"/>
      <c r="C21" s="43"/>
      <c r="D21" s="43"/>
      <c r="E21" s="43"/>
      <c r="F21" s="43"/>
      <c r="G21" s="40"/>
      <c r="H21" s="43" t="s">
        <v>104</v>
      </c>
      <c r="I21" s="60"/>
      <c r="J21" s="35">
        <v>20</v>
      </c>
      <c r="K21" s="58"/>
      <c r="L21" s="59" t="s">
        <v>105</v>
      </c>
      <c r="M21" s="126"/>
    </row>
    <row r="22" spans="2:13" ht="18" customHeight="1">
      <c r="B22" s="144" t="s">
        <v>106</v>
      </c>
      <c r="C22" s="144"/>
      <c r="D22" s="144"/>
      <c r="E22" s="144"/>
      <c r="F22" s="39"/>
      <c r="G22" s="40"/>
      <c r="H22" s="43"/>
      <c r="I22" s="60"/>
      <c r="J22" s="27" t="s">
        <v>107</v>
      </c>
      <c r="K22" s="145" t="s">
        <v>108</v>
      </c>
      <c r="L22" s="145"/>
      <c r="M22" s="145"/>
    </row>
    <row r="23" spans="2:13" ht="18" customHeight="1">
      <c r="B23" s="40"/>
      <c r="C23" s="41" t="s">
        <v>101</v>
      </c>
      <c r="D23" s="41"/>
      <c r="E23" s="41" t="s">
        <v>102</v>
      </c>
      <c r="F23" s="42"/>
      <c r="G23" s="40"/>
      <c r="H23" s="43"/>
      <c r="I23" s="60"/>
      <c r="J23" s="31">
        <v>21</v>
      </c>
      <c r="K23" s="54"/>
      <c r="L23" s="62" t="s">
        <v>109</v>
      </c>
      <c r="M23" s="120"/>
    </row>
    <row r="24" spans="2:13" ht="18" customHeight="1">
      <c r="B24" s="44"/>
      <c r="C24" s="43" t="s">
        <v>104</v>
      </c>
      <c r="D24" s="43"/>
      <c r="E24" s="43"/>
      <c r="F24" s="45"/>
      <c r="G24" s="40"/>
      <c r="H24" s="43"/>
      <c r="I24" s="60"/>
      <c r="J24" s="33">
        <v>22</v>
      </c>
      <c r="K24" s="56" t="s">
        <v>131</v>
      </c>
      <c r="L24" s="127"/>
      <c r="M24" s="122"/>
    </row>
    <row r="25" spans="2:13" ht="18" customHeight="1">
      <c r="B25" s="44"/>
      <c r="C25" s="43"/>
      <c r="D25" s="43"/>
      <c r="E25" s="43"/>
      <c r="F25" s="45"/>
      <c r="G25" s="40"/>
      <c r="H25" s="43"/>
      <c r="I25" s="60"/>
      <c r="J25" s="33">
        <v>23</v>
      </c>
      <c r="K25" s="56" t="s">
        <v>132</v>
      </c>
      <c r="L25" s="127"/>
      <c r="M25" s="122"/>
    </row>
    <row r="26" spans="2:13" ht="18" customHeight="1">
      <c r="B26" s="44"/>
      <c r="C26" s="43"/>
      <c r="D26" s="43"/>
      <c r="E26" s="43"/>
      <c r="F26" s="45"/>
      <c r="G26" s="40"/>
      <c r="H26" s="43"/>
      <c r="I26" s="60"/>
      <c r="J26" s="35">
        <v>24</v>
      </c>
      <c r="K26" s="58"/>
      <c r="L26" s="59" t="s">
        <v>110</v>
      </c>
      <c r="M26" s="126"/>
    </row>
    <row r="27" spans="2:13" ht="17.100000000000001" customHeight="1">
      <c r="B27" s="47"/>
      <c r="C27" s="48"/>
      <c r="D27" s="48"/>
      <c r="E27" s="48"/>
      <c r="F27" s="48"/>
      <c r="G27" s="47"/>
      <c r="H27" s="48"/>
      <c r="I27" s="63"/>
      <c r="J27" s="64" t="s">
        <v>111</v>
      </c>
      <c r="K27" s="65" t="s">
        <v>133</v>
      </c>
      <c r="L27" s="66"/>
      <c r="M27" s="67"/>
    </row>
    <row r="28" spans="2:13" ht="14.25" customHeight="1"/>
    <row r="29" spans="2:13" ht="2.25" customHeight="1"/>
  </sheetData>
  <mergeCells count="7">
    <mergeCell ref="B22:E22"/>
    <mergeCell ref="K22:M22"/>
    <mergeCell ref="H10:I10"/>
    <mergeCell ref="K10:M10"/>
    <mergeCell ref="B16:E16"/>
    <mergeCell ref="G16:I16"/>
    <mergeCell ref="K16:M16"/>
  </mergeCells>
  <printOptions horizontalCentered="1" verticalCentered="1"/>
  <pageMargins left="0.25" right="0.38888888888888901" top="0.35416666666666702" bottom="0.43263888888888902" header="0.51180555555555496" footer="0.51180555555555496"/>
  <pageSetup paperSize="9" firstPageNumber="0" orientation="landscape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5</vt:i4>
      </vt:variant>
    </vt:vector>
  </HeadingPairs>
  <TitlesOfParts>
    <vt:vector size="8" baseType="lpstr">
      <vt:lpstr>Prehlad</vt:lpstr>
      <vt:lpstr>Rekapitulacia</vt:lpstr>
      <vt:lpstr>Kryci list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Jolka</cp:lastModifiedBy>
  <cp:revision>2</cp:revision>
  <cp:lastPrinted>2019-05-20T14:23:00Z</cp:lastPrinted>
  <dcterms:created xsi:type="dcterms:W3CDTF">1999-04-06T07:39:00Z</dcterms:created>
  <dcterms:modified xsi:type="dcterms:W3CDTF">2025-07-16T08:09:22Z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1033-11.2.0.9232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